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DUONGTAY\Năm 2026\1. SNV Gia Lai\3. Lập E-HSMT\E-HSMT Gia Lai.v2\E-HSMT final\2. Chương V- YCKT\"/>
    </mc:Choice>
  </mc:AlternateContent>
  <bookViews>
    <workbookView xWindow="630" yWindow="540" windowWidth="27495" windowHeight="13995"/>
  </bookViews>
  <sheets>
    <sheet name="DS nhận quà" sheetId="1" r:id="rId1"/>
  </sheets>
  <calcPr calcId="162913"/>
  <extLst>
    <ext uri="GoogleSheetsCustomDataVersion2">
      <go:sheetsCustomData xmlns:go="http://customooxmlschemas.google.com/" r:id="" roundtripDataChecksum="HLe+nuvoUMtJKZsDfdMAjyqVE/2tF8+lXT785iem+fQ="/>
    </ext>
  </extLst>
</workbook>
</file>

<file path=xl/calcChain.xml><?xml version="1.0" encoding="utf-8"?>
<calcChain xmlns="http://schemas.openxmlformats.org/spreadsheetml/2006/main">
  <c r="P25" i="1" l="1"/>
  <c r="P27" i="1"/>
  <c r="P26" i="1"/>
  <c r="P12" i="1"/>
  <c r="O7" i="1"/>
  <c r="N146" i="1"/>
  <c r="N7" i="1" s="1"/>
  <c r="P145" i="1"/>
  <c r="P144" i="1"/>
  <c r="M8" i="1"/>
  <c r="M7" i="1" s="1"/>
  <c r="L8" i="1"/>
  <c r="L7" i="1" s="1"/>
  <c r="K8" i="1"/>
  <c r="K7" i="1" s="1"/>
  <c r="J8" i="1"/>
  <c r="J7" i="1" s="1"/>
  <c r="I8" i="1"/>
  <c r="I7" i="1" s="1"/>
  <c r="G8" i="1"/>
  <c r="G7" i="1" s="1"/>
  <c r="F8" i="1"/>
  <c r="F7" i="1" s="1"/>
  <c r="E8" i="1"/>
  <c r="E7" i="1" s="1"/>
  <c r="D8" i="1"/>
  <c r="D7" i="1" s="1"/>
  <c r="C8" i="1"/>
  <c r="C7" i="1" s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H69" i="1"/>
  <c r="P69" i="1" s="1"/>
  <c r="P68" i="1"/>
  <c r="P67" i="1"/>
  <c r="P66" i="1"/>
  <c r="P65" i="1"/>
  <c r="P64" i="1"/>
  <c r="P63" i="1"/>
  <c r="P62" i="1"/>
  <c r="P61" i="1"/>
  <c r="P60" i="1"/>
  <c r="H59" i="1"/>
  <c r="P59" i="1" s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4" i="1"/>
  <c r="P23" i="1"/>
  <c r="P22" i="1"/>
  <c r="P21" i="1"/>
  <c r="P20" i="1"/>
  <c r="P19" i="1"/>
  <c r="P18" i="1"/>
  <c r="P17" i="1"/>
  <c r="P16" i="1"/>
  <c r="P15" i="1"/>
  <c r="P14" i="1"/>
  <c r="P13" i="1"/>
  <c r="P11" i="1"/>
  <c r="P10" i="1"/>
  <c r="P9" i="1"/>
  <c r="H8" i="1" l="1"/>
  <c r="H7" i="1" s="1"/>
  <c r="P8" i="1"/>
  <c r="P7" i="1" s="1"/>
</calcChain>
</file>

<file path=xl/sharedStrings.xml><?xml version="1.0" encoding="utf-8"?>
<sst xmlns="http://schemas.openxmlformats.org/spreadsheetml/2006/main" count="182" uniqueCount="180">
  <si>
    <t>STT</t>
  </si>
  <si>
    <t>Địa phương</t>
  </si>
  <si>
    <t>Cộng</t>
  </si>
  <si>
    <t>Người hoạt động cách mạng trước ngày 01 tháng 01 năm 1945 đang hưởng trợ cấp ưu đãi hàng tháng</t>
  </si>
  <si>
    <t>Người hoạt động cách mạng từ ngày 01 tháng 01 năm 1945 đến ngày khởi nghĩa tháng Tám năm 1945 đang hưởng trợ cấp ưu đãi hàng tháng</t>
  </si>
  <si>
    <t>Bà mẹ Việt Nam anh hùng đang hưởng trợ cấp ưu đãi hàng tháng</t>
  </si>
  <si>
    <t>Anh hùng Lực lượng vũ trang nhân dân, Anh hùng Lao động trong thời kỳ kháng chiến đang hưởng trợ cấp ưu đãi hàng tháng</t>
  </si>
  <si>
    <t>Thương binh, người hưởng chính sách như thương binh, thương binh loại B, bệnh binh đang hưởng trợ cấp ưu đãi hàng tháng</t>
  </si>
  <si>
    <t>Người hoạt động kháng chiến bị nhiễm chất độc hóa học đang hưởng trợ cấp ưu đãi hàng tháng</t>
  </si>
  <si>
    <t>Người có công giúp đỡ cách mạng đang hưởng trợ cấp ưu đãi hàng tháng</t>
  </si>
  <si>
    <t>Người hoạt động cách mạng, kháng chiến, bảo vệ Tổ quốc, làm nghĩa vụ quốc tế bị địch bắt tù, đày đang hưởng trợ cấp ưu đãi hàng tháng</t>
  </si>
  <si>
    <t>Thân nhân liệt sĩ đang hưởng trợ cấp tuất nuôi dưỡng hàng tháng, thân nhân của hai liệt sĩ trở lên đang hưởng trợ cấp tuất hàng tháng</t>
  </si>
  <si>
    <t>Đại diện thân nhân liệt sĩ</t>
  </si>
  <si>
    <t>Người thờ cúng liệt sĩ (trường hợp liệt sĩ không còn thân nhân)</t>
  </si>
  <si>
    <t>A</t>
  </si>
  <si>
    <t>B</t>
  </si>
  <si>
    <t>Phường Quy Nhơn</t>
  </si>
  <si>
    <t>Phường Quy Nhơn Đông</t>
  </si>
  <si>
    <t>Phường Quy Nhơn Tây</t>
  </si>
  <si>
    <t>Phường Quy Nhơn Nam</t>
  </si>
  <si>
    <t>Phường Quy Nhơn Bắc</t>
  </si>
  <si>
    <t>Xã Nhơn Châu</t>
  </si>
  <si>
    <t>Phường Bình Định</t>
  </si>
  <si>
    <t>Phường An Nhơn</t>
  </si>
  <si>
    <t>Thờ cúng LS theo diện hộ cận nghèo có 05 hộ</t>
  </si>
  <si>
    <t>Phường An Nhơn Đông</t>
  </si>
  <si>
    <t>Xã An Nhơn Tây</t>
  </si>
  <si>
    <t>Phường An Nhơn Nam</t>
  </si>
  <si>
    <t>t</t>
  </si>
  <si>
    <t>Phường An Nhơn Bắc</t>
  </si>
  <si>
    <t>Thờ cúng LS theo diện hộ cận nghèo 06</t>
  </si>
  <si>
    <t>Phường Bồng Sơn</t>
  </si>
  <si>
    <t xml:space="preserve">Phường Hoài Nhơn </t>
  </si>
  <si>
    <t>Phường Tam Quan</t>
  </si>
  <si>
    <t>Phường Hoài Nhơn Đông</t>
  </si>
  <si>
    <t>Phường Hoài Nhơn Tây</t>
  </si>
  <si>
    <t>Phường Hoài Nhơn Nam</t>
  </si>
  <si>
    <t>Phường Hoài Nhơn Bắc</t>
  </si>
  <si>
    <t xml:space="preserve">Xã Phù Cát </t>
  </si>
  <si>
    <t>Xã Xuân An</t>
  </si>
  <si>
    <t>Xã Ngô Mây</t>
  </si>
  <si>
    <t>Xã Cát Tiến</t>
  </si>
  <si>
    <t>Xã Đề Gi</t>
  </si>
  <si>
    <t>Xã Hòa Hội</t>
  </si>
  <si>
    <t>Xã Hội Sơn</t>
  </si>
  <si>
    <t xml:space="preserve">Xã Phù Mỹ </t>
  </si>
  <si>
    <t>Xã An Lương</t>
  </si>
  <si>
    <t>Xã Bình Dương</t>
  </si>
  <si>
    <t>Thờ cúng liệt sĩ thuộc diện hộ nghèo, hộ cận nghèo 01 hộ</t>
  </si>
  <si>
    <t>Xã Phù Mỹ Đông</t>
  </si>
  <si>
    <t>Xã Phù Mỹ Tây</t>
  </si>
  <si>
    <t>Xã Phù Mỹ Nam</t>
  </si>
  <si>
    <t xml:space="preserve">Xã Tuy Phước </t>
  </si>
  <si>
    <t>Xã Tuy Phước Đông</t>
  </si>
  <si>
    <t>HN: 02, CN: 06</t>
  </si>
  <si>
    <t>Xã Tuy Phước Tây</t>
  </si>
  <si>
    <t>TCLS thuộc hộ nghèo: 01, CN: 03</t>
  </si>
  <si>
    <t>Xã Phù Mỹ Bắc</t>
  </si>
  <si>
    <t>Thờ cúng liệt sĩ thuộc diện hộ CN 4</t>
  </si>
  <si>
    <t>Xã Tuy Phước Bắc</t>
  </si>
  <si>
    <t>Xã Tây Sơn</t>
  </si>
  <si>
    <t>Xã Bình Khê</t>
  </si>
  <si>
    <t>Xã Bình Phú</t>
  </si>
  <si>
    <t>Xã Bình Hiệp</t>
  </si>
  <si>
    <t>Xã Bình An</t>
  </si>
  <si>
    <t>Xã Hoài Ân</t>
  </si>
  <si>
    <t>Xã Ân Tường</t>
  </si>
  <si>
    <t>Xã Kim Sơn</t>
  </si>
  <si>
    <t>Xã Vạn Đức</t>
  </si>
  <si>
    <t>Thờ cúng liệt sĩ theo diện hộ nghèo, hộ cận nghèo 05</t>
  </si>
  <si>
    <t>Xã Ân Hảo</t>
  </si>
  <si>
    <t>Xã Vân Canh</t>
  </si>
  <si>
    <t>Xã Canh Vinh</t>
  </si>
  <si>
    <t>Xã Canh Liên</t>
  </si>
  <si>
    <t>Xã Vĩnh Thạnh</t>
  </si>
  <si>
    <t>Xã Vĩnh Thịnh</t>
  </si>
  <si>
    <t>Xã Vĩnh Quang</t>
  </si>
  <si>
    <t>Xã Vĩnh Sơn</t>
  </si>
  <si>
    <t>Xã An Hòa</t>
  </si>
  <si>
    <t>Xã An Lão</t>
  </si>
  <si>
    <t>Xã An Vinh</t>
  </si>
  <si>
    <t>Xã An Toàn</t>
  </si>
  <si>
    <t>Phường Pleiku</t>
  </si>
  <si>
    <t>Phường Hội Phú</t>
  </si>
  <si>
    <t>Phường Thống Nhất</t>
  </si>
  <si>
    <t>Phường Diên Hồng</t>
  </si>
  <si>
    <t>Phường An Phú</t>
  </si>
  <si>
    <t>Xã Biển Hồ</t>
  </si>
  <si>
    <t>Xã Gào</t>
  </si>
  <si>
    <t>Phường An Khê</t>
  </si>
  <si>
    <t>Phường An Bình</t>
  </si>
  <si>
    <t>Xã Cửu An</t>
  </si>
  <si>
    <t>Phường Ayun Pa</t>
  </si>
  <si>
    <t>Xã Ia Rbol</t>
  </si>
  <si>
    <t>Xã Ia Sao</t>
  </si>
  <si>
    <t>Xã Ia Ly</t>
  </si>
  <si>
    <t>Thờ cúng liệt sĩ thuộc diện hộ cận nghèo 2</t>
  </si>
  <si>
    <t>Xã Chư Păh</t>
  </si>
  <si>
    <t>Xã Ia Khươl</t>
  </si>
  <si>
    <t>Xã Ia Phí</t>
  </si>
  <si>
    <t>Xã Chư Prông</t>
  </si>
  <si>
    <t>Xã Bàu Cạn</t>
  </si>
  <si>
    <t>Xã Ia Boòng</t>
  </si>
  <si>
    <t>Người thờ cúng liệt sĩ 01 HN, 01 HCN</t>
  </si>
  <si>
    <t>Xã Ia Lâu</t>
  </si>
  <si>
    <t>Xã Ia Pia</t>
  </si>
  <si>
    <t>Xã Ia Tôr</t>
  </si>
  <si>
    <t>TCLS thuộc hn, cn: 02 người</t>
  </si>
  <si>
    <t>Xã Ia Púch</t>
  </si>
  <si>
    <t>Xã Ia Mơ</t>
  </si>
  <si>
    <t>Xã Chư Sê</t>
  </si>
  <si>
    <t>Xã Bờ Ngoong</t>
  </si>
  <si>
    <t>07 trường hợp tuất bệnh binh hưởng trợ cấp hành tháng. Tổng 105 đối tượng</t>
  </si>
  <si>
    <t>Xã Ia Ko</t>
  </si>
  <si>
    <t>Người thờ cúng liệt sĩ không thuộc HN, HCN</t>
  </si>
  <si>
    <t>Xã Al Bá</t>
  </si>
  <si>
    <t>Xã Chư Pưh</t>
  </si>
  <si>
    <t>Xã Ia Le</t>
  </si>
  <si>
    <t>Xã Ia Hrú</t>
  </si>
  <si>
    <t>Xã Đak Pơ</t>
  </si>
  <si>
    <t>Xã Ya Hội</t>
  </si>
  <si>
    <t>Xã Kbang</t>
  </si>
  <si>
    <t>Xã Kông Bơ La</t>
  </si>
  <si>
    <t>Xã Tơ Tung</t>
  </si>
  <si>
    <t>Xã Krong</t>
  </si>
  <si>
    <t>Xã Sơn Lang</t>
  </si>
  <si>
    <t>Xã Đak Rong</t>
  </si>
  <si>
    <t>Xã Kông Chro</t>
  </si>
  <si>
    <t>Thờ cúng Ls thuộc hộ nghèo 1, CN 1</t>
  </si>
  <si>
    <t>Xã Ya Ma</t>
  </si>
  <si>
    <t>Xã Chư Krey</t>
  </si>
  <si>
    <t>Xã SRó</t>
  </si>
  <si>
    <t>Người thờ cúng không thuộc HN, HCN</t>
  </si>
  <si>
    <t>Xã Đăk Song</t>
  </si>
  <si>
    <t>Xã Chơ Long</t>
  </si>
  <si>
    <t>Xã Phú Thiện</t>
  </si>
  <si>
    <t>Xã Chư A Thai</t>
  </si>
  <si>
    <t>Xã Ia Hiao</t>
  </si>
  <si>
    <t>Xã Pờ Tó</t>
  </si>
  <si>
    <t>Xã Ia Pa</t>
  </si>
  <si>
    <t>Xã Ia Tul</t>
  </si>
  <si>
    <t>Xã Phú Túc</t>
  </si>
  <si>
    <t>Xã Ia HDreh</t>
  </si>
  <si>
    <t>Xã Ia Rsai</t>
  </si>
  <si>
    <t>Xã Uar</t>
  </si>
  <si>
    <t>Xã Đak Đoa</t>
  </si>
  <si>
    <t>Xã Kon Gang</t>
  </si>
  <si>
    <t>Xã Ia Băng</t>
  </si>
  <si>
    <t>Xã KDang</t>
  </si>
  <si>
    <t>Thờ cúng Ls thuộc hộ nghèo 2, CN 2</t>
  </si>
  <si>
    <t>Xã Đak Sơmei</t>
  </si>
  <si>
    <t>Thờ cúng liệt sĩ thuộc hộ nghèo 01; hộ cận nghèo 02</t>
  </si>
  <si>
    <t>Xã Mang Yang</t>
  </si>
  <si>
    <t>Xã Lơ Pang</t>
  </si>
  <si>
    <t>Thờ cúng Ls thuộc hộ nghèo 1, CN 14</t>
  </si>
  <si>
    <t>Xã Kon Chiêng</t>
  </si>
  <si>
    <t>Xã Hra</t>
  </si>
  <si>
    <t>Xã Ayun</t>
  </si>
  <si>
    <t>Xã Ia Grai</t>
  </si>
  <si>
    <t>Xã Ia Krái</t>
  </si>
  <si>
    <t>Xã Ia Hrung</t>
  </si>
  <si>
    <t>Xã Ia Chía</t>
  </si>
  <si>
    <t>Xã Ia O</t>
  </si>
  <si>
    <t>Xã Đức Cơ</t>
  </si>
  <si>
    <t>Xã Ia Dơk</t>
  </si>
  <si>
    <t>Xã Ia Krêl</t>
  </si>
  <si>
    <t>Xã Ia Pnôn</t>
  </si>
  <si>
    <t>Xã Ia Dom</t>
  </si>
  <si>
    <t>Xã Ia Nan</t>
  </si>
  <si>
    <t xml:space="preserve">                             </t>
  </si>
  <si>
    <t xml:space="preserve">TỔNG SỐ </t>
  </si>
  <si>
    <t xml:space="preserve">Trung tâm 
Chăm sóc và Điều dưỡng người có công </t>
  </si>
  <si>
    <t>Lãnh đạo 
tỉnh trực tiếp thăm các gia đình</t>
  </si>
  <si>
    <t>Tập thể</t>
  </si>
  <si>
    <t>C</t>
  </si>
  <si>
    <t>Lãnh đạo tỉnh trực tiếp 
thăm, tặng</t>
  </si>
  <si>
    <t>Suất quà 1 
(trị giá 500.000 đ/suất)</t>
  </si>
  <si>
    <t>Suất quà 2 
(trị giá 2.000.000 đ/suất)</t>
  </si>
  <si>
    <t>Suất quà 1  - phục vụ lãnh
 đạo tỉnh thăm, tặng trực tiếp các tập thể và gia đình (trị giá 500.000 đ/suất)</t>
  </si>
  <si>
    <t>DANH SÁCH NHẬN QUÀ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</si>
</sst>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7">
    <font>
      <sz val="11"/>
      <color theme="1"/>
      <name val="Calibri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rgb="FF000000"/>
      <name val="&quot;Times New Roman&quot;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Calibri"/>
      <family val="2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CE5CD"/>
        <bgColor rgb="FFFCE5CD"/>
      </patternFill>
    </fill>
    <fill>
      <patternFill patternType="solid">
        <fgColor theme="4"/>
        <bgColor theme="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83">
    <xf numFmtId="0" fontId="0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4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2" fillId="3" borderId="9" xfId="0" applyFont="1" applyFill="1" applyBorder="1" applyAlignment="1">
      <alignment horizontal="center"/>
    </xf>
    <xf numFmtId="0" fontId="2" fillId="3" borderId="9" xfId="0" applyFont="1" applyFill="1" applyBorder="1"/>
    <xf numFmtId="0" fontId="4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right"/>
    </xf>
    <xf numFmtId="0" fontId="6" fillId="3" borderId="9" xfId="0" applyFont="1" applyFill="1" applyBorder="1"/>
    <xf numFmtId="0" fontId="1" fillId="3" borderId="8" xfId="0" applyFont="1" applyFill="1" applyBorder="1" applyAlignment="1">
      <alignment horizontal="right"/>
    </xf>
    <xf numFmtId="0" fontId="6" fillId="3" borderId="0" xfId="0" applyFont="1" applyFill="1"/>
    <xf numFmtId="0" fontId="4" fillId="6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/>
    <xf numFmtId="0" fontId="3" fillId="0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10" xfId="0" applyFont="1" applyBorder="1"/>
    <xf numFmtId="0" fontId="3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5" xfId="0" applyFont="1" applyBorder="1"/>
    <xf numFmtId="0" fontId="1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3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164" fontId="3" fillId="0" borderId="11" xfId="1" applyFont="1" applyBorder="1" applyAlignment="1">
      <alignment horizontal="center" vertical="center"/>
    </xf>
    <xf numFmtId="164" fontId="3" fillId="0" borderId="11" xfId="1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left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10" fillId="0" borderId="11" xfId="0" applyFont="1" applyBorder="1" applyAlignment="1"/>
    <xf numFmtId="0" fontId="11" fillId="0" borderId="11" xfId="0" applyFont="1" applyBorder="1" applyAlignment="1">
      <alignment vertical="center"/>
    </xf>
    <xf numFmtId="0" fontId="5" fillId="0" borderId="11" xfId="0" applyFont="1" applyBorder="1" applyAlignment="1">
      <alignment horizontal="right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left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11" fillId="5" borderId="11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left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vertical="center"/>
    </xf>
    <xf numFmtId="0" fontId="3" fillId="5" borderId="11" xfId="0" applyFont="1" applyFill="1" applyBorder="1" applyAlignment="1">
      <alignment vertical="center"/>
    </xf>
    <xf numFmtId="0" fontId="11" fillId="6" borderId="11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left"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vertical="center"/>
    </xf>
    <xf numFmtId="0" fontId="3" fillId="6" borderId="11" xfId="0" applyFont="1" applyFill="1" applyBorder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vertical="center"/>
    </xf>
    <xf numFmtId="0" fontId="11" fillId="0" borderId="11" xfId="0" applyFont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/>
    </xf>
    <xf numFmtId="0" fontId="16" fillId="7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5" xfId="0" applyFont="1" applyBorder="1"/>
    <xf numFmtId="0" fontId="12" fillId="0" borderId="6" xfId="0" applyFont="1" applyBorder="1"/>
    <xf numFmtId="0" fontId="3" fillId="0" borderId="0" xfId="0" applyFont="1" applyAlignment="1">
      <alignment horizontal="center" vertical="center"/>
    </xf>
    <xf numFmtId="0" fontId="1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3" xfId="0" applyFont="1" applyBorder="1"/>
    <xf numFmtId="0" fontId="12" fillId="0" borderId="4" xfId="0" applyFont="1" applyBorder="1"/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04"/>
  <sheetViews>
    <sheetView tabSelected="1" workbookViewId="0">
      <pane ySplit="5" topLeftCell="A30" activePane="bottomLeft" state="frozen"/>
      <selection pane="bottomLeft" activeCell="C2" sqref="C2:M2"/>
    </sheetView>
  </sheetViews>
  <sheetFormatPr defaultColWidth="14.42578125" defaultRowHeight="15" customHeight="1"/>
  <cols>
    <col min="1" max="1" width="8.140625" customWidth="1"/>
    <col min="2" max="2" width="30" customWidth="1"/>
    <col min="3" max="3" width="9.85546875" customWidth="1"/>
    <col min="4" max="4" width="13.85546875" customWidth="1"/>
    <col min="5" max="5" width="8.85546875" customWidth="1"/>
    <col min="6" max="6" width="12.42578125" customWidth="1"/>
    <col min="7" max="7" width="13.140625" customWidth="1"/>
    <col min="8" max="8" width="10.85546875" customWidth="1"/>
    <col min="9" max="9" width="10.42578125" customWidth="1"/>
    <col min="10" max="10" width="14.140625" customWidth="1"/>
    <col min="11" max="11" width="13.42578125" customWidth="1"/>
    <col min="12" max="15" width="10.5703125" customWidth="1"/>
    <col min="16" max="16" width="11.7109375" customWidth="1"/>
    <col min="17" max="44" width="10.28515625" customWidth="1"/>
  </cols>
  <sheetData>
    <row r="1" spans="1:44" ht="24" customHeight="1">
      <c r="A1" s="77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22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33.75" customHeight="1">
      <c r="A2" s="79" t="s">
        <v>0</v>
      </c>
      <c r="B2" s="79" t="s">
        <v>1</v>
      </c>
      <c r="C2" s="80" t="s">
        <v>179</v>
      </c>
      <c r="D2" s="81"/>
      <c r="E2" s="81"/>
      <c r="F2" s="81"/>
      <c r="G2" s="81"/>
      <c r="H2" s="81"/>
      <c r="I2" s="81"/>
      <c r="J2" s="81"/>
      <c r="K2" s="81"/>
      <c r="L2" s="81"/>
      <c r="M2" s="82"/>
      <c r="N2" s="23"/>
      <c r="O2" s="23"/>
      <c r="P2" s="79" t="s">
        <v>2</v>
      </c>
      <c r="Q2" s="2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ht="22.5" customHeight="1">
      <c r="A3" s="75"/>
      <c r="B3" s="75"/>
      <c r="C3" s="74" t="s">
        <v>3</v>
      </c>
      <c r="D3" s="74" t="s">
        <v>4</v>
      </c>
      <c r="E3" s="74" t="s">
        <v>5</v>
      </c>
      <c r="F3" s="74" t="s">
        <v>6</v>
      </c>
      <c r="G3" s="74" t="s">
        <v>7</v>
      </c>
      <c r="H3" s="74" t="s">
        <v>8</v>
      </c>
      <c r="I3" s="74" t="s">
        <v>9</v>
      </c>
      <c r="J3" s="74" t="s">
        <v>10</v>
      </c>
      <c r="K3" s="74" t="s">
        <v>11</v>
      </c>
      <c r="L3" s="74" t="s">
        <v>12</v>
      </c>
      <c r="M3" s="74" t="s">
        <v>13</v>
      </c>
      <c r="N3" s="24"/>
      <c r="O3" s="24"/>
      <c r="P3" s="75"/>
      <c r="Q3" s="25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1.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26"/>
      <c r="O4" s="26"/>
      <c r="P4" s="75"/>
      <c r="Q4" s="25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ht="231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27" t="s">
        <v>172</v>
      </c>
      <c r="O5" s="27" t="s">
        <v>171</v>
      </c>
      <c r="P5" s="76"/>
      <c r="Q5" s="25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8" customHeight="1">
      <c r="A6" s="28"/>
      <c r="B6" s="28"/>
      <c r="C6" s="21">
        <v>1</v>
      </c>
      <c r="D6" s="21">
        <v>2</v>
      </c>
      <c r="E6" s="21">
        <v>3</v>
      </c>
      <c r="F6" s="21">
        <v>4</v>
      </c>
      <c r="G6" s="21">
        <v>5</v>
      </c>
      <c r="H6" s="21">
        <v>6</v>
      </c>
      <c r="I6" s="21">
        <v>7</v>
      </c>
      <c r="J6" s="21">
        <v>8</v>
      </c>
      <c r="K6" s="21">
        <v>9</v>
      </c>
      <c r="L6" s="21">
        <v>10</v>
      </c>
      <c r="M6" s="21">
        <v>11</v>
      </c>
      <c r="N6" s="21">
        <v>12</v>
      </c>
      <c r="O6" s="21">
        <v>13</v>
      </c>
      <c r="P6" s="28"/>
      <c r="Q6" s="25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18" customHeight="1">
      <c r="A7" s="73"/>
      <c r="B7" s="72" t="s">
        <v>170</v>
      </c>
      <c r="C7" s="35">
        <f>C8+C144+C146</f>
        <v>2</v>
      </c>
      <c r="D7" s="35">
        <f t="shared" ref="D7:P7" si="0">D8+D144+D146</f>
        <v>8</v>
      </c>
      <c r="E7" s="35">
        <f t="shared" si="0"/>
        <v>106</v>
      </c>
      <c r="F7" s="35">
        <f t="shared" si="0"/>
        <v>8</v>
      </c>
      <c r="G7" s="36">
        <f t="shared" si="0"/>
        <v>17861</v>
      </c>
      <c r="H7" s="36">
        <f t="shared" si="0"/>
        <v>1331</v>
      </c>
      <c r="I7" s="36">
        <f t="shared" si="0"/>
        <v>3042</v>
      </c>
      <c r="J7" s="36">
        <f t="shared" si="0"/>
        <v>1740</v>
      </c>
      <c r="K7" s="35">
        <f t="shared" si="0"/>
        <v>799</v>
      </c>
      <c r="L7" s="36">
        <f t="shared" si="0"/>
        <v>7031</v>
      </c>
      <c r="M7" s="36">
        <f t="shared" si="0"/>
        <v>22649</v>
      </c>
      <c r="N7" s="35">
        <f t="shared" si="0"/>
        <v>675</v>
      </c>
      <c r="O7" s="36">
        <f t="shared" si="0"/>
        <v>1</v>
      </c>
      <c r="P7" s="36">
        <f t="shared" si="0"/>
        <v>55677</v>
      </c>
      <c r="Q7" s="25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39" customHeight="1">
      <c r="A8" s="37" t="s">
        <v>14</v>
      </c>
      <c r="B8" s="38" t="s">
        <v>176</v>
      </c>
      <c r="C8" s="37">
        <f t="shared" ref="C8:M8" si="1">SUM(C9:C143)</f>
        <v>2</v>
      </c>
      <c r="D8" s="37">
        <f t="shared" si="1"/>
        <v>8</v>
      </c>
      <c r="E8" s="37">
        <f t="shared" si="1"/>
        <v>106</v>
      </c>
      <c r="F8" s="37">
        <f t="shared" si="1"/>
        <v>8</v>
      </c>
      <c r="G8" s="39">
        <f t="shared" si="1"/>
        <v>17861</v>
      </c>
      <c r="H8" s="39">
        <f t="shared" si="1"/>
        <v>1331</v>
      </c>
      <c r="I8" s="39">
        <f t="shared" si="1"/>
        <v>3042</v>
      </c>
      <c r="J8" s="39">
        <f t="shared" si="1"/>
        <v>1740</v>
      </c>
      <c r="K8" s="37">
        <f t="shared" si="1"/>
        <v>799</v>
      </c>
      <c r="L8" s="39">
        <f t="shared" si="1"/>
        <v>7031</v>
      </c>
      <c r="M8" s="39">
        <f t="shared" si="1"/>
        <v>22649</v>
      </c>
      <c r="N8" s="39"/>
      <c r="O8" s="39"/>
      <c r="P8" s="40">
        <f>SUM(P9:P143)</f>
        <v>55001</v>
      </c>
      <c r="Q8" s="25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26.25" customHeight="1">
      <c r="A9" s="41">
        <v>1</v>
      </c>
      <c r="B9" s="42" t="s">
        <v>16</v>
      </c>
      <c r="C9" s="43">
        <v>1</v>
      </c>
      <c r="D9" s="44">
        <v>4</v>
      </c>
      <c r="E9" s="44">
        <v>2</v>
      </c>
      <c r="F9" s="44">
        <v>1</v>
      </c>
      <c r="G9" s="44">
        <v>1045</v>
      </c>
      <c r="H9" s="44">
        <v>61</v>
      </c>
      <c r="I9" s="44">
        <v>47</v>
      </c>
      <c r="J9" s="44">
        <v>51</v>
      </c>
      <c r="K9" s="44"/>
      <c r="L9" s="44">
        <v>66</v>
      </c>
      <c r="M9" s="44">
        <v>870</v>
      </c>
      <c r="N9" s="44"/>
      <c r="O9" s="44"/>
      <c r="P9" s="45">
        <f t="shared" ref="P9:P143" si="2">SUM(C9:M9)</f>
        <v>2148</v>
      </c>
      <c r="Q9" s="29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26.25" customHeight="1">
      <c r="A10" s="41">
        <v>2</v>
      </c>
      <c r="B10" s="42" t="s">
        <v>17</v>
      </c>
      <c r="C10" s="43">
        <v>0</v>
      </c>
      <c r="D10" s="44">
        <v>1</v>
      </c>
      <c r="E10" s="44">
        <v>0</v>
      </c>
      <c r="F10" s="44">
        <v>0</v>
      </c>
      <c r="G10" s="44">
        <v>134</v>
      </c>
      <c r="H10" s="44">
        <v>9</v>
      </c>
      <c r="I10" s="44">
        <v>35</v>
      </c>
      <c r="J10" s="44">
        <v>30</v>
      </c>
      <c r="K10" s="44">
        <v>34</v>
      </c>
      <c r="L10" s="44">
        <v>292</v>
      </c>
      <c r="M10" s="44"/>
      <c r="N10" s="44"/>
      <c r="O10" s="44"/>
      <c r="P10" s="45">
        <f t="shared" si="2"/>
        <v>535</v>
      </c>
      <c r="Q10" s="29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 ht="26.25" customHeight="1">
      <c r="A11" s="41">
        <v>3</v>
      </c>
      <c r="B11" s="42" t="s">
        <v>18</v>
      </c>
      <c r="C11" s="43"/>
      <c r="D11" s="44"/>
      <c r="E11" s="44"/>
      <c r="F11" s="44"/>
      <c r="G11" s="44">
        <v>31</v>
      </c>
      <c r="H11" s="44">
        <v>4</v>
      </c>
      <c r="I11" s="44">
        <v>4</v>
      </c>
      <c r="J11" s="44">
        <v>5</v>
      </c>
      <c r="K11" s="44">
        <v>7</v>
      </c>
      <c r="L11" s="44">
        <v>51</v>
      </c>
      <c r="M11" s="44"/>
      <c r="N11" s="44"/>
      <c r="O11" s="44"/>
      <c r="P11" s="45">
        <f t="shared" si="2"/>
        <v>102</v>
      </c>
      <c r="Q11" s="29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 ht="26.25" customHeight="1">
      <c r="A12" s="41">
        <v>4</v>
      </c>
      <c r="B12" s="42" t="s">
        <v>19</v>
      </c>
      <c r="C12" s="43">
        <v>0</v>
      </c>
      <c r="D12" s="44">
        <v>3</v>
      </c>
      <c r="E12" s="44">
        <v>2</v>
      </c>
      <c r="F12" s="44">
        <v>1</v>
      </c>
      <c r="G12" s="44">
        <v>716</v>
      </c>
      <c r="H12" s="44">
        <v>214</v>
      </c>
      <c r="I12" s="44">
        <v>30</v>
      </c>
      <c r="J12" s="44">
        <v>162</v>
      </c>
      <c r="K12" s="44">
        <v>3</v>
      </c>
      <c r="L12" s="44">
        <v>473</v>
      </c>
      <c r="M12" s="44"/>
      <c r="N12" s="44"/>
      <c r="O12" s="44"/>
      <c r="P12" s="45">
        <f>SUM(C12:M12)+106</f>
        <v>1710</v>
      </c>
      <c r="Q12" s="29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 ht="26.25" customHeight="1">
      <c r="A13" s="41">
        <v>5</v>
      </c>
      <c r="B13" s="42" t="s">
        <v>20</v>
      </c>
      <c r="C13" s="43">
        <v>0</v>
      </c>
      <c r="D13" s="44">
        <v>0</v>
      </c>
      <c r="E13" s="44">
        <v>0</v>
      </c>
      <c r="F13" s="44">
        <v>0</v>
      </c>
      <c r="G13" s="44">
        <v>93</v>
      </c>
      <c r="H13" s="44">
        <v>7</v>
      </c>
      <c r="I13" s="44">
        <v>4</v>
      </c>
      <c r="J13" s="44">
        <v>3</v>
      </c>
      <c r="K13" s="44">
        <v>9</v>
      </c>
      <c r="L13" s="44">
        <v>21</v>
      </c>
      <c r="M13" s="44">
        <v>80</v>
      </c>
      <c r="N13" s="44"/>
      <c r="O13" s="44"/>
      <c r="P13" s="45">
        <f t="shared" si="2"/>
        <v>217</v>
      </c>
      <c r="Q13" s="29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26.25" customHeight="1">
      <c r="A14" s="41">
        <v>6</v>
      </c>
      <c r="B14" s="42" t="s">
        <v>21</v>
      </c>
      <c r="C14" s="43"/>
      <c r="D14" s="44"/>
      <c r="E14" s="44"/>
      <c r="F14" s="44"/>
      <c r="G14" s="44">
        <v>2</v>
      </c>
      <c r="H14" s="44"/>
      <c r="I14" s="44"/>
      <c r="J14" s="44"/>
      <c r="K14" s="44"/>
      <c r="L14" s="44">
        <v>9</v>
      </c>
      <c r="M14" s="44"/>
      <c r="N14" s="44"/>
      <c r="O14" s="44"/>
      <c r="P14" s="45">
        <f t="shared" si="2"/>
        <v>11</v>
      </c>
      <c r="Q14" s="29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26.25" customHeight="1">
      <c r="A15" s="41">
        <v>7</v>
      </c>
      <c r="B15" s="42" t="s">
        <v>22</v>
      </c>
      <c r="C15" s="43"/>
      <c r="D15" s="44"/>
      <c r="E15" s="44">
        <v>2</v>
      </c>
      <c r="F15" s="44"/>
      <c r="G15" s="44">
        <v>210</v>
      </c>
      <c r="H15" s="44">
        <v>7</v>
      </c>
      <c r="I15" s="44">
        <v>4</v>
      </c>
      <c r="J15" s="44">
        <v>13</v>
      </c>
      <c r="K15" s="44"/>
      <c r="L15" s="44">
        <v>48</v>
      </c>
      <c r="M15" s="44">
        <v>348</v>
      </c>
      <c r="N15" s="44"/>
      <c r="O15" s="44"/>
      <c r="P15" s="45">
        <f t="shared" si="2"/>
        <v>632</v>
      </c>
      <c r="Q15" s="29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26.25" customHeight="1">
      <c r="A16" s="46">
        <v>8</v>
      </c>
      <c r="B16" s="47" t="s">
        <v>23</v>
      </c>
      <c r="C16" s="48"/>
      <c r="D16" s="49"/>
      <c r="E16" s="49">
        <v>2</v>
      </c>
      <c r="F16" s="49"/>
      <c r="G16" s="49">
        <v>185</v>
      </c>
      <c r="H16" s="49">
        <v>1</v>
      </c>
      <c r="I16" s="49">
        <v>11</v>
      </c>
      <c r="J16" s="49">
        <v>15</v>
      </c>
      <c r="K16" s="49">
        <v>3</v>
      </c>
      <c r="L16" s="49">
        <v>105</v>
      </c>
      <c r="M16" s="49">
        <v>485</v>
      </c>
      <c r="N16" s="49"/>
      <c r="O16" s="49"/>
      <c r="P16" s="50">
        <f t="shared" si="2"/>
        <v>807</v>
      </c>
      <c r="Q16" s="30" t="s">
        <v>24</v>
      </c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spans="1:44" ht="26.25" customHeight="1">
      <c r="A17" s="46">
        <v>9</v>
      </c>
      <c r="B17" s="47" t="s">
        <v>25</v>
      </c>
      <c r="C17" s="48"/>
      <c r="D17" s="49"/>
      <c r="E17" s="49">
        <v>4</v>
      </c>
      <c r="F17" s="49"/>
      <c r="G17" s="49">
        <v>116</v>
      </c>
      <c r="H17" s="49">
        <v>6</v>
      </c>
      <c r="I17" s="49">
        <v>7</v>
      </c>
      <c r="J17" s="49">
        <v>10</v>
      </c>
      <c r="K17" s="49"/>
      <c r="L17" s="49">
        <v>20</v>
      </c>
      <c r="M17" s="49">
        <v>218</v>
      </c>
      <c r="N17" s="49"/>
      <c r="O17" s="49"/>
      <c r="P17" s="50">
        <f t="shared" si="2"/>
        <v>381</v>
      </c>
      <c r="Q17" s="30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1:44" ht="26.25" customHeight="1">
      <c r="A18" s="41">
        <v>10</v>
      </c>
      <c r="B18" s="42" t="s">
        <v>26</v>
      </c>
      <c r="C18" s="43"/>
      <c r="D18" s="44"/>
      <c r="E18" s="44">
        <v>1</v>
      </c>
      <c r="F18" s="44"/>
      <c r="G18" s="44">
        <v>58</v>
      </c>
      <c r="H18" s="44"/>
      <c r="I18" s="44">
        <v>4</v>
      </c>
      <c r="J18" s="44">
        <v>15</v>
      </c>
      <c r="K18" s="51"/>
      <c r="L18" s="44">
        <v>22</v>
      </c>
      <c r="M18" s="44">
        <v>105</v>
      </c>
      <c r="N18" s="44"/>
      <c r="O18" s="44"/>
      <c r="P18" s="45">
        <f t="shared" si="2"/>
        <v>205</v>
      </c>
      <c r="Q18" s="29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26.25" customHeight="1">
      <c r="A19" s="41">
        <v>11</v>
      </c>
      <c r="B19" s="42" t="s">
        <v>27</v>
      </c>
      <c r="C19" s="43"/>
      <c r="D19" s="44"/>
      <c r="E19" s="44"/>
      <c r="F19" s="44" t="s">
        <v>28</v>
      </c>
      <c r="G19" s="44">
        <v>32</v>
      </c>
      <c r="H19" s="44">
        <v>2</v>
      </c>
      <c r="I19" s="44">
        <v>3</v>
      </c>
      <c r="J19" s="44">
        <v>4</v>
      </c>
      <c r="K19" s="44"/>
      <c r="L19" s="44">
        <v>15</v>
      </c>
      <c r="M19" s="44">
        <v>101</v>
      </c>
      <c r="N19" s="44"/>
      <c r="O19" s="44"/>
      <c r="P19" s="45">
        <f t="shared" si="2"/>
        <v>157</v>
      </c>
      <c r="Q19" s="29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26.25" customHeight="1">
      <c r="A20" s="41">
        <v>12</v>
      </c>
      <c r="B20" s="42" t="s">
        <v>29</v>
      </c>
      <c r="C20" s="43"/>
      <c r="D20" s="44"/>
      <c r="E20" s="44">
        <v>3</v>
      </c>
      <c r="F20" s="44"/>
      <c r="G20" s="44">
        <v>113</v>
      </c>
      <c r="H20" s="44">
        <v>16</v>
      </c>
      <c r="I20" s="44">
        <v>6</v>
      </c>
      <c r="J20" s="44">
        <v>11</v>
      </c>
      <c r="K20" s="44">
        <v>47</v>
      </c>
      <c r="L20" s="44">
        <v>101</v>
      </c>
      <c r="M20" s="44">
        <v>383</v>
      </c>
      <c r="N20" s="44"/>
      <c r="O20" s="44"/>
      <c r="P20" s="45">
        <f t="shared" si="2"/>
        <v>680</v>
      </c>
      <c r="Q20" s="29" t="s">
        <v>30</v>
      </c>
      <c r="R20" s="3"/>
      <c r="S20" s="3"/>
      <c r="T20" s="3"/>
      <c r="U20" s="5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26.25" customHeight="1">
      <c r="A21" s="41">
        <v>13</v>
      </c>
      <c r="B21" s="42" t="s">
        <v>31</v>
      </c>
      <c r="C21" s="43"/>
      <c r="D21" s="44"/>
      <c r="E21" s="44">
        <v>1</v>
      </c>
      <c r="F21" s="44"/>
      <c r="G21" s="44">
        <v>350</v>
      </c>
      <c r="H21" s="44">
        <v>9</v>
      </c>
      <c r="I21" s="44">
        <v>18</v>
      </c>
      <c r="J21" s="44">
        <v>5</v>
      </c>
      <c r="K21" s="44">
        <v>33</v>
      </c>
      <c r="L21" s="44">
        <v>8</v>
      </c>
      <c r="M21" s="44">
        <v>418</v>
      </c>
      <c r="N21" s="44"/>
      <c r="O21" s="44"/>
      <c r="P21" s="45">
        <f t="shared" si="2"/>
        <v>842</v>
      </c>
      <c r="Q21" s="29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26.25" customHeight="1">
      <c r="A22" s="41">
        <v>14</v>
      </c>
      <c r="B22" s="42" t="s">
        <v>32</v>
      </c>
      <c r="C22" s="43"/>
      <c r="D22" s="44"/>
      <c r="E22" s="44">
        <v>13</v>
      </c>
      <c r="F22" s="44">
        <v>1</v>
      </c>
      <c r="G22" s="44">
        <v>825</v>
      </c>
      <c r="H22" s="44">
        <v>8</v>
      </c>
      <c r="I22" s="44">
        <v>231</v>
      </c>
      <c r="J22" s="44">
        <v>20</v>
      </c>
      <c r="K22" s="44">
        <v>7</v>
      </c>
      <c r="L22" s="44">
        <v>201</v>
      </c>
      <c r="M22" s="44">
        <v>1742</v>
      </c>
      <c r="N22" s="44"/>
      <c r="O22" s="44"/>
      <c r="P22" s="45">
        <f t="shared" si="2"/>
        <v>3048</v>
      </c>
      <c r="Q22" s="29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26.25" customHeight="1">
      <c r="A23" s="41">
        <v>15</v>
      </c>
      <c r="B23" s="42" t="s">
        <v>33</v>
      </c>
      <c r="C23" s="43"/>
      <c r="D23" s="44"/>
      <c r="E23" s="44">
        <v>6</v>
      </c>
      <c r="F23" s="44"/>
      <c r="G23" s="44">
        <v>785</v>
      </c>
      <c r="H23" s="44">
        <v>11</v>
      </c>
      <c r="I23" s="44">
        <v>44</v>
      </c>
      <c r="J23" s="44">
        <v>16</v>
      </c>
      <c r="K23" s="44">
        <v>80</v>
      </c>
      <c r="L23" s="44">
        <v>247</v>
      </c>
      <c r="M23" s="44">
        <v>880</v>
      </c>
      <c r="N23" s="44"/>
      <c r="O23" s="44"/>
      <c r="P23" s="45">
        <f t="shared" si="2"/>
        <v>2069</v>
      </c>
      <c r="Q23" s="29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 ht="26.25" customHeight="1">
      <c r="A24" s="41">
        <v>16</v>
      </c>
      <c r="B24" s="42" t="s">
        <v>34</v>
      </c>
      <c r="C24" s="43"/>
      <c r="D24" s="44"/>
      <c r="E24" s="44">
        <v>2</v>
      </c>
      <c r="F24" s="44"/>
      <c r="G24" s="44">
        <v>619</v>
      </c>
      <c r="H24" s="44">
        <v>18</v>
      </c>
      <c r="I24" s="44">
        <v>95</v>
      </c>
      <c r="J24" s="44">
        <v>35</v>
      </c>
      <c r="K24" s="44">
        <v>55</v>
      </c>
      <c r="L24" s="44">
        <v>1128</v>
      </c>
      <c r="M24" s="44"/>
      <c r="N24" s="44"/>
      <c r="O24" s="44"/>
      <c r="P24" s="45">
        <f t="shared" si="2"/>
        <v>1952</v>
      </c>
      <c r="Q24" s="29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26.25" customHeight="1">
      <c r="A25" s="41">
        <v>17</v>
      </c>
      <c r="B25" s="42" t="s">
        <v>35</v>
      </c>
      <c r="C25" s="41">
        <v>0</v>
      </c>
      <c r="D25" s="52">
        <v>0</v>
      </c>
      <c r="E25" s="52">
        <v>8</v>
      </c>
      <c r="F25" s="52">
        <v>0</v>
      </c>
      <c r="G25" s="52">
        <v>602</v>
      </c>
      <c r="H25" s="52">
        <v>10</v>
      </c>
      <c r="I25" s="52">
        <v>184</v>
      </c>
      <c r="J25" s="52">
        <v>17</v>
      </c>
      <c r="K25" s="52">
        <v>5</v>
      </c>
      <c r="L25" s="52">
        <v>319</v>
      </c>
      <c r="M25" s="52">
        <v>692</v>
      </c>
      <c r="N25" s="52"/>
      <c r="O25" s="52"/>
      <c r="P25" s="45">
        <f>SUM(C25:M25)+106</f>
        <v>1943</v>
      </c>
      <c r="Q25" s="29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 ht="26.25" customHeight="1">
      <c r="A26" s="41">
        <v>18</v>
      </c>
      <c r="B26" s="42" t="s">
        <v>36</v>
      </c>
      <c r="C26" s="43"/>
      <c r="D26" s="44"/>
      <c r="E26" s="44">
        <v>2</v>
      </c>
      <c r="F26" s="44"/>
      <c r="G26" s="44">
        <v>265</v>
      </c>
      <c r="H26" s="44">
        <v>5</v>
      </c>
      <c r="I26" s="44">
        <v>24</v>
      </c>
      <c r="J26" s="44">
        <v>13</v>
      </c>
      <c r="K26" s="44">
        <v>3</v>
      </c>
      <c r="L26" s="44">
        <v>54</v>
      </c>
      <c r="M26" s="44">
        <v>528</v>
      </c>
      <c r="N26" s="44"/>
      <c r="O26" s="44"/>
      <c r="P26" s="45">
        <f>SUM(C26:M26)+106</f>
        <v>1000</v>
      </c>
      <c r="Q26" s="29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 ht="26.25" customHeight="1">
      <c r="A27" s="41">
        <v>19</v>
      </c>
      <c r="B27" s="42" t="s">
        <v>37</v>
      </c>
      <c r="C27" s="43"/>
      <c r="D27" s="44"/>
      <c r="E27" s="44">
        <v>7</v>
      </c>
      <c r="F27" s="44"/>
      <c r="G27" s="44">
        <v>1062</v>
      </c>
      <c r="H27" s="44">
        <v>40</v>
      </c>
      <c r="I27" s="44">
        <v>158</v>
      </c>
      <c r="J27" s="44">
        <v>24</v>
      </c>
      <c r="K27" s="44">
        <v>2</v>
      </c>
      <c r="L27" s="44">
        <v>98</v>
      </c>
      <c r="M27" s="44">
        <v>1782</v>
      </c>
      <c r="N27" s="44"/>
      <c r="O27" s="44"/>
      <c r="P27" s="45">
        <f>SUM(C27:M27)+106</f>
        <v>3279</v>
      </c>
      <c r="Q27" s="29"/>
      <c r="R27" s="5"/>
      <c r="S27" s="3"/>
      <c r="T27" s="3"/>
      <c r="U27" s="3"/>
      <c r="V27" s="5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 ht="26.25" customHeight="1">
      <c r="A28" s="41">
        <v>20</v>
      </c>
      <c r="B28" s="42" t="s">
        <v>38</v>
      </c>
      <c r="C28" s="43"/>
      <c r="D28" s="44"/>
      <c r="E28" s="44">
        <v>1</v>
      </c>
      <c r="F28" s="44"/>
      <c r="G28" s="44">
        <v>284</v>
      </c>
      <c r="H28" s="44">
        <v>19</v>
      </c>
      <c r="I28" s="44">
        <v>5</v>
      </c>
      <c r="J28" s="44">
        <v>19</v>
      </c>
      <c r="K28" s="44">
        <v>1</v>
      </c>
      <c r="L28" s="44">
        <v>96</v>
      </c>
      <c r="M28" s="44">
        <v>191</v>
      </c>
      <c r="N28" s="44"/>
      <c r="O28" s="44"/>
      <c r="P28" s="45">
        <f t="shared" si="2"/>
        <v>616</v>
      </c>
      <c r="Q28" s="29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 ht="26.25" customHeight="1">
      <c r="A29" s="41">
        <v>21</v>
      </c>
      <c r="B29" s="42" t="s">
        <v>39</v>
      </c>
      <c r="C29" s="43">
        <v>0</v>
      </c>
      <c r="D29" s="44">
        <v>0</v>
      </c>
      <c r="E29" s="44">
        <v>1</v>
      </c>
      <c r="F29" s="44">
        <v>0</v>
      </c>
      <c r="G29" s="44">
        <v>66</v>
      </c>
      <c r="H29" s="44">
        <v>1</v>
      </c>
      <c r="I29" s="44">
        <v>2</v>
      </c>
      <c r="J29" s="44">
        <v>11</v>
      </c>
      <c r="K29" s="44">
        <v>28</v>
      </c>
      <c r="L29" s="44">
        <v>30</v>
      </c>
      <c r="M29" s="44">
        <v>166</v>
      </c>
      <c r="N29" s="44"/>
      <c r="O29" s="44"/>
      <c r="P29" s="45">
        <f t="shared" si="2"/>
        <v>305</v>
      </c>
      <c r="Q29" s="29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 ht="26.25" customHeight="1">
      <c r="A30" s="41">
        <v>22</v>
      </c>
      <c r="B30" s="42" t="s">
        <v>40</v>
      </c>
      <c r="C30" s="43"/>
      <c r="D30" s="44"/>
      <c r="E30" s="44"/>
      <c r="F30" s="44"/>
      <c r="G30" s="44">
        <v>57</v>
      </c>
      <c r="H30" s="44">
        <v>1</v>
      </c>
      <c r="I30" s="44"/>
      <c r="J30" s="44">
        <v>7</v>
      </c>
      <c r="K30" s="44"/>
      <c r="L30" s="44">
        <v>108</v>
      </c>
      <c r="M30" s="44">
        <v>245</v>
      </c>
      <c r="N30" s="44"/>
      <c r="O30" s="44"/>
      <c r="P30" s="45">
        <f t="shared" si="2"/>
        <v>418</v>
      </c>
      <c r="Q30" s="29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 ht="26.25" customHeight="1">
      <c r="A31" s="41">
        <v>23</v>
      </c>
      <c r="B31" s="42" t="s">
        <v>41</v>
      </c>
      <c r="C31" s="43">
        <v>0</v>
      </c>
      <c r="D31" s="44">
        <v>0</v>
      </c>
      <c r="E31" s="44">
        <v>0</v>
      </c>
      <c r="F31" s="44">
        <v>0</v>
      </c>
      <c r="G31" s="44">
        <v>104</v>
      </c>
      <c r="H31" s="44">
        <v>2</v>
      </c>
      <c r="I31" s="44">
        <v>3</v>
      </c>
      <c r="J31" s="44">
        <v>22</v>
      </c>
      <c r="K31" s="44"/>
      <c r="L31" s="44">
        <v>132</v>
      </c>
      <c r="M31" s="44">
        <v>315</v>
      </c>
      <c r="N31" s="44"/>
      <c r="O31" s="44"/>
      <c r="P31" s="45">
        <f t="shared" si="2"/>
        <v>578</v>
      </c>
      <c r="Q31" s="29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44" ht="26.25" customHeight="1">
      <c r="A32" s="41">
        <v>24</v>
      </c>
      <c r="B32" s="42" t="s">
        <v>42</v>
      </c>
      <c r="C32" s="43"/>
      <c r="D32" s="44"/>
      <c r="E32" s="44">
        <v>3</v>
      </c>
      <c r="F32" s="44"/>
      <c r="G32" s="44">
        <v>137</v>
      </c>
      <c r="H32" s="44">
        <v>4</v>
      </c>
      <c r="I32" s="44">
        <v>6</v>
      </c>
      <c r="J32" s="44">
        <v>29</v>
      </c>
      <c r="K32" s="44">
        <v>1</v>
      </c>
      <c r="L32" s="44">
        <v>190</v>
      </c>
      <c r="M32" s="44">
        <v>457</v>
      </c>
      <c r="N32" s="44"/>
      <c r="O32" s="44"/>
      <c r="P32" s="45">
        <f t="shared" si="2"/>
        <v>827</v>
      </c>
      <c r="Q32" s="29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 ht="26.25" customHeight="1">
      <c r="A33" s="41">
        <v>25</v>
      </c>
      <c r="B33" s="42" t="s">
        <v>43</v>
      </c>
      <c r="C33" s="43">
        <v>0</v>
      </c>
      <c r="D33" s="44">
        <v>0</v>
      </c>
      <c r="E33" s="44">
        <v>5</v>
      </c>
      <c r="F33" s="44">
        <v>0</v>
      </c>
      <c r="G33" s="44">
        <v>281</v>
      </c>
      <c r="H33" s="44">
        <v>10</v>
      </c>
      <c r="I33" s="44">
        <v>2</v>
      </c>
      <c r="J33" s="44">
        <v>37</v>
      </c>
      <c r="K33" s="44">
        <v>5</v>
      </c>
      <c r="L33" s="44">
        <v>63</v>
      </c>
      <c r="M33" s="44">
        <v>517</v>
      </c>
      <c r="N33" s="44"/>
      <c r="O33" s="44"/>
      <c r="P33" s="45">
        <f t="shared" si="2"/>
        <v>920</v>
      </c>
      <c r="Q33" s="29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 ht="26.25" customHeight="1">
      <c r="A34" s="41">
        <v>26</v>
      </c>
      <c r="B34" s="42" t="s">
        <v>44</v>
      </c>
      <c r="C34" s="43"/>
      <c r="D34" s="44"/>
      <c r="E34" s="44">
        <v>1</v>
      </c>
      <c r="F34" s="44"/>
      <c r="G34" s="44">
        <v>89</v>
      </c>
      <c r="H34" s="44">
        <v>3</v>
      </c>
      <c r="I34" s="44"/>
      <c r="J34" s="44">
        <v>5</v>
      </c>
      <c r="K34" s="44"/>
      <c r="L34" s="44">
        <v>61</v>
      </c>
      <c r="M34" s="44">
        <v>164</v>
      </c>
      <c r="N34" s="44"/>
      <c r="O34" s="44"/>
      <c r="P34" s="45">
        <f t="shared" si="2"/>
        <v>323</v>
      </c>
      <c r="Q34" s="29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 ht="26.25" customHeight="1">
      <c r="A35" s="41">
        <v>27</v>
      </c>
      <c r="B35" s="42" t="s">
        <v>45</v>
      </c>
      <c r="C35" s="43">
        <v>0</v>
      </c>
      <c r="D35" s="44">
        <v>0</v>
      </c>
      <c r="E35" s="44">
        <v>0</v>
      </c>
      <c r="F35" s="44">
        <v>0</v>
      </c>
      <c r="G35" s="44">
        <v>213</v>
      </c>
      <c r="H35" s="44">
        <v>13</v>
      </c>
      <c r="I35" s="44">
        <v>14</v>
      </c>
      <c r="J35" s="44">
        <v>4</v>
      </c>
      <c r="K35" s="44"/>
      <c r="L35" s="44">
        <v>26</v>
      </c>
      <c r="M35" s="44">
        <v>287</v>
      </c>
      <c r="N35" s="44"/>
      <c r="O35" s="44"/>
      <c r="P35" s="45">
        <f t="shared" si="2"/>
        <v>557</v>
      </c>
      <c r="Q35" s="29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 ht="26.25" customHeight="1">
      <c r="A36" s="41">
        <v>28</v>
      </c>
      <c r="B36" s="42" t="s">
        <v>46</v>
      </c>
      <c r="C36" s="43">
        <v>0</v>
      </c>
      <c r="D36" s="44">
        <v>0</v>
      </c>
      <c r="E36" s="44">
        <v>2</v>
      </c>
      <c r="F36" s="44">
        <v>0</v>
      </c>
      <c r="G36" s="44">
        <v>191</v>
      </c>
      <c r="H36" s="44">
        <v>1</v>
      </c>
      <c r="I36" s="44">
        <v>35</v>
      </c>
      <c r="J36" s="44">
        <v>4</v>
      </c>
      <c r="K36" s="44"/>
      <c r="L36" s="44">
        <v>228</v>
      </c>
      <c r="M36" s="44">
        <v>458</v>
      </c>
      <c r="N36" s="44"/>
      <c r="O36" s="44"/>
      <c r="P36" s="45">
        <f t="shared" si="2"/>
        <v>919</v>
      </c>
      <c r="Q36" s="29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1:44" ht="26.25" customHeight="1">
      <c r="A37" s="41">
        <v>29</v>
      </c>
      <c r="B37" s="42" t="s">
        <v>47</v>
      </c>
      <c r="C37" s="53">
        <v>0</v>
      </c>
      <c r="D37" s="53">
        <v>0</v>
      </c>
      <c r="E37" s="53">
        <v>4</v>
      </c>
      <c r="F37" s="53">
        <v>0</v>
      </c>
      <c r="G37" s="53">
        <v>244</v>
      </c>
      <c r="H37" s="53">
        <v>2</v>
      </c>
      <c r="I37" s="53">
        <v>61</v>
      </c>
      <c r="J37" s="53">
        <v>15</v>
      </c>
      <c r="K37" s="53">
        <v>4</v>
      </c>
      <c r="L37" s="53">
        <v>117</v>
      </c>
      <c r="M37" s="53">
        <v>503</v>
      </c>
      <c r="N37" s="53"/>
      <c r="O37" s="53"/>
      <c r="P37" s="45">
        <f t="shared" si="2"/>
        <v>950</v>
      </c>
      <c r="Q37" s="29" t="s">
        <v>48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1:44" ht="26.25" customHeight="1">
      <c r="A38" s="46">
        <v>30</v>
      </c>
      <c r="B38" s="47" t="s">
        <v>49</v>
      </c>
      <c r="C38" s="48">
        <v>0</v>
      </c>
      <c r="D38" s="49">
        <v>0</v>
      </c>
      <c r="E38" s="49">
        <v>4</v>
      </c>
      <c r="F38" s="49">
        <v>0</v>
      </c>
      <c r="G38" s="49">
        <v>571</v>
      </c>
      <c r="H38" s="49">
        <v>3</v>
      </c>
      <c r="I38" s="49">
        <v>105</v>
      </c>
      <c r="J38" s="49">
        <v>11</v>
      </c>
      <c r="K38" s="49">
        <v>6</v>
      </c>
      <c r="L38" s="49">
        <v>46</v>
      </c>
      <c r="M38" s="49">
        <v>1061</v>
      </c>
      <c r="N38" s="49"/>
      <c r="O38" s="49"/>
      <c r="P38" s="50">
        <f t="shared" si="2"/>
        <v>1807</v>
      </c>
      <c r="Q38" s="30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</row>
    <row r="39" spans="1:44" ht="26.25" customHeight="1">
      <c r="A39" s="41">
        <v>31</v>
      </c>
      <c r="B39" s="42" t="s">
        <v>50</v>
      </c>
      <c r="C39" s="43">
        <v>0</v>
      </c>
      <c r="D39" s="44">
        <v>0</v>
      </c>
      <c r="E39" s="44">
        <v>0</v>
      </c>
      <c r="F39" s="44">
        <v>0</v>
      </c>
      <c r="G39" s="44">
        <v>88</v>
      </c>
      <c r="H39" s="44">
        <v>1</v>
      </c>
      <c r="I39" s="44">
        <v>5</v>
      </c>
      <c r="J39" s="44">
        <v>1</v>
      </c>
      <c r="K39" s="44">
        <v>1</v>
      </c>
      <c r="L39" s="44">
        <v>27</v>
      </c>
      <c r="M39" s="44">
        <v>213</v>
      </c>
      <c r="N39" s="44"/>
      <c r="O39" s="44"/>
      <c r="P39" s="45">
        <f t="shared" si="2"/>
        <v>336</v>
      </c>
      <c r="Q39" s="29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ht="26.25" customHeight="1">
      <c r="A40" s="46">
        <v>32</v>
      </c>
      <c r="B40" s="47" t="s">
        <v>51</v>
      </c>
      <c r="C40" s="48"/>
      <c r="D40" s="49"/>
      <c r="E40" s="49">
        <v>6</v>
      </c>
      <c r="F40" s="49"/>
      <c r="G40" s="49">
        <v>429</v>
      </c>
      <c r="H40" s="49">
        <v>5</v>
      </c>
      <c r="I40" s="49">
        <v>58</v>
      </c>
      <c r="J40" s="49">
        <v>6</v>
      </c>
      <c r="K40" s="49">
        <v>1</v>
      </c>
      <c r="L40" s="49">
        <v>81</v>
      </c>
      <c r="M40" s="49">
        <v>1164</v>
      </c>
      <c r="N40" s="49"/>
      <c r="O40" s="49"/>
      <c r="P40" s="50">
        <f t="shared" si="2"/>
        <v>1750</v>
      </c>
      <c r="Q40" s="30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</row>
    <row r="41" spans="1:44" ht="26.25" customHeight="1">
      <c r="A41" s="41">
        <v>34</v>
      </c>
      <c r="B41" s="42" t="s">
        <v>52</v>
      </c>
      <c r="C41" s="43"/>
      <c r="D41" s="44"/>
      <c r="E41" s="44">
        <v>1</v>
      </c>
      <c r="F41" s="44"/>
      <c r="G41" s="44">
        <v>157</v>
      </c>
      <c r="H41" s="44">
        <v>12</v>
      </c>
      <c r="I41" s="44">
        <v>6</v>
      </c>
      <c r="J41" s="44">
        <v>27</v>
      </c>
      <c r="K41" s="44"/>
      <c r="L41" s="44">
        <v>99</v>
      </c>
      <c r="M41" s="44">
        <v>358</v>
      </c>
      <c r="N41" s="44"/>
      <c r="O41" s="44"/>
      <c r="P41" s="45">
        <f t="shared" si="2"/>
        <v>660</v>
      </c>
      <c r="Q41" s="29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  <row r="42" spans="1:44" ht="26.25" customHeight="1">
      <c r="A42" s="41">
        <v>35</v>
      </c>
      <c r="B42" s="42" t="s">
        <v>53</v>
      </c>
      <c r="C42" s="43"/>
      <c r="D42" s="44"/>
      <c r="E42" s="44">
        <v>1</v>
      </c>
      <c r="F42" s="44"/>
      <c r="G42" s="44">
        <v>183</v>
      </c>
      <c r="H42" s="44">
        <v>2</v>
      </c>
      <c r="I42" s="44">
        <v>47</v>
      </c>
      <c r="J42" s="44">
        <v>18</v>
      </c>
      <c r="K42" s="44"/>
      <c r="L42" s="44">
        <v>292</v>
      </c>
      <c r="M42" s="44">
        <v>840</v>
      </c>
      <c r="N42" s="44"/>
      <c r="O42" s="44"/>
      <c r="P42" s="45">
        <f t="shared" si="2"/>
        <v>1383</v>
      </c>
      <c r="Q42" s="29" t="s">
        <v>54</v>
      </c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1:44" ht="26.25" customHeight="1">
      <c r="A43" s="41">
        <v>36</v>
      </c>
      <c r="B43" s="42" t="s">
        <v>55</v>
      </c>
      <c r="C43" s="43"/>
      <c r="D43" s="44"/>
      <c r="E43" s="44"/>
      <c r="F43" s="44"/>
      <c r="G43" s="44">
        <v>46</v>
      </c>
      <c r="H43" s="44">
        <v>3</v>
      </c>
      <c r="I43" s="44">
        <v>17</v>
      </c>
      <c r="J43" s="44">
        <v>14</v>
      </c>
      <c r="K43" s="44"/>
      <c r="L43" s="44">
        <v>49</v>
      </c>
      <c r="M43" s="44">
        <v>89</v>
      </c>
      <c r="N43" s="44"/>
      <c r="O43" s="44"/>
      <c r="P43" s="45">
        <f t="shared" si="2"/>
        <v>218</v>
      </c>
      <c r="Q43" s="29" t="s">
        <v>56</v>
      </c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1:44" ht="45" customHeight="1">
      <c r="A44" s="41">
        <v>33</v>
      </c>
      <c r="B44" s="42" t="s">
        <v>57</v>
      </c>
      <c r="C44" s="43">
        <v>0</v>
      </c>
      <c r="D44" s="44">
        <v>0</v>
      </c>
      <c r="E44" s="44">
        <v>5</v>
      </c>
      <c r="F44" s="44">
        <v>0</v>
      </c>
      <c r="G44" s="44">
        <v>452</v>
      </c>
      <c r="H44" s="44">
        <v>11</v>
      </c>
      <c r="I44" s="44">
        <v>52</v>
      </c>
      <c r="J44" s="44">
        <v>28</v>
      </c>
      <c r="K44" s="44">
        <v>4</v>
      </c>
      <c r="L44" s="44">
        <v>188</v>
      </c>
      <c r="M44" s="44">
        <v>870</v>
      </c>
      <c r="N44" s="44"/>
      <c r="O44" s="44"/>
      <c r="P44" s="45">
        <f t="shared" si="2"/>
        <v>1610</v>
      </c>
      <c r="Q44" s="29" t="s">
        <v>58</v>
      </c>
      <c r="R44" s="3"/>
      <c r="S44" s="3"/>
      <c r="T44" s="3"/>
      <c r="U44" s="5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</row>
    <row r="45" spans="1:44" ht="26.25" customHeight="1">
      <c r="A45" s="41">
        <v>37</v>
      </c>
      <c r="B45" s="42" t="s">
        <v>59</v>
      </c>
      <c r="C45" s="43">
        <v>0</v>
      </c>
      <c r="D45" s="44">
        <v>0</v>
      </c>
      <c r="E45" s="44">
        <v>0</v>
      </c>
      <c r="F45" s="44">
        <v>0</v>
      </c>
      <c r="G45" s="44">
        <v>121</v>
      </c>
      <c r="H45" s="44">
        <v>6</v>
      </c>
      <c r="I45" s="44">
        <v>0</v>
      </c>
      <c r="J45" s="44">
        <v>14</v>
      </c>
      <c r="K45" s="44">
        <v>0</v>
      </c>
      <c r="L45" s="44">
        <v>155</v>
      </c>
      <c r="M45" s="44">
        <v>357</v>
      </c>
      <c r="N45" s="44"/>
      <c r="O45" s="44"/>
      <c r="P45" s="45">
        <f t="shared" si="2"/>
        <v>653</v>
      </c>
      <c r="Q45" s="29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26.25" customHeight="1">
      <c r="A46" s="41">
        <v>38</v>
      </c>
      <c r="B46" s="42" t="s">
        <v>60</v>
      </c>
      <c r="C46" s="43">
        <v>0</v>
      </c>
      <c r="D46" s="44">
        <v>0</v>
      </c>
      <c r="E46" s="44">
        <v>0</v>
      </c>
      <c r="F46" s="44">
        <v>0</v>
      </c>
      <c r="G46" s="44">
        <v>203</v>
      </c>
      <c r="H46" s="44">
        <v>33</v>
      </c>
      <c r="I46" s="44">
        <v>5</v>
      </c>
      <c r="J46" s="44">
        <v>34</v>
      </c>
      <c r="K46" s="44">
        <v>15</v>
      </c>
      <c r="L46" s="44">
        <v>201</v>
      </c>
      <c r="M46" s="44"/>
      <c r="N46" s="44"/>
      <c r="O46" s="44"/>
      <c r="P46" s="45">
        <f t="shared" si="2"/>
        <v>491</v>
      </c>
      <c r="Q46" s="29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26.25" customHeight="1">
      <c r="A47" s="46">
        <v>39</v>
      </c>
      <c r="B47" s="47" t="s">
        <v>61</v>
      </c>
      <c r="C47" s="48"/>
      <c r="D47" s="49"/>
      <c r="E47" s="49">
        <v>2</v>
      </c>
      <c r="F47" s="49"/>
      <c r="G47" s="49">
        <v>181</v>
      </c>
      <c r="H47" s="49">
        <v>4</v>
      </c>
      <c r="I47" s="49">
        <v>3</v>
      </c>
      <c r="J47" s="49"/>
      <c r="K47" s="49">
        <v>1</v>
      </c>
      <c r="L47" s="49"/>
      <c r="M47" s="49">
        <v>244</v>
      </c>
      <c r="N47" s="49"/>
      <c r="O47" s="49"/>
      <c r="P47" s="50">
        <f t="shared" si="2"/>
        <v>435</v>
      </c>
      <c r="Q47" s="30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</row>
    <row r="48" spans="1:44" ht="26.25" customHeight="1">
      <c r="A48" s="46">
        <v>40</v>
      </c>
      <c r="B48" s="47" t="s">
        <v>62</v>
      </c>
      <c r="C48" s="48">
        <v>0</v>
      </c>
      <c r="D48" s="49">
        <v>0</v>
      </c>
      <c r="E48" s="49">
        <v>0</v>
      </c>
      <c r="F48" s="49">
        <v>0</v>
      </c>
      <c r="G48" s="49">
        <v>108</v>
      </c>
      <c r="H48" s="49">
        <v>3</v>
      </c>
      <c r="I48" s="49">
        <v>11</v>
      </c>
      <c r="J48" s="49">
        <v>15</v>
      </c>
      <c r="K48" s="49"/>
      <c r="L48" s="49">
        <v>37</v>
      </c>
      <c r="M48" s="49">
        <v>124</v>
      </c>
      <c r="N48" s="49"/>
      <c r="O48" s="49"/>
      <c r="P48" s="50">
        <f t="shared" si="2"/>
        <v>298</v>
      </c>
      <c r="Q48" s="30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4" ht="26.25" customHeight="1">
      <c r="A49" s="46">
        <v>41</v>
      </c>
      <c r="B49" s="47" t="s">
        <v>63</v>
      </c>
      <c r="C49" s="48">
        <v>0</v>
      </c>
      <c r="D49" s="49">
        <v>0</v>
      </c>
      <c r="E49" s="49">
        <v>0</v>
      </c>
      <c r="F49" s="49">
        <v>0</v>
      </c>
      <c r="G49" s="49">
        <v>89</v>
      </c>
      <c r="H49" s="49">
        <v>0</v>
      </c>
      <c r="I49" s="49">
        <v>2</v>
      </c>
      <c r="J49" s="49">
        <v>5</v>
      </c>
      <c r="K49" s="49">
        <v>0</v>
      </c>
      <c r="L49" s="49">
        <v>40</v>
      </c>
      <c r="M49" s="49">
        <v>280</v>
      </c>
      <c r="N49" s="49"/>
      <c r="O49" s="49"/>
      <c r="P49" s="50">
        <f t="shared" si="2"/>
        <v>416</v>
      </c>
      <c r="Q49" s="30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</row>
    <row r="50" spans="1:44" ht="26.25" customHeight="1">
      <c r="A50" s="41">
        <v>42</v>
      </c>
      <c r="B50" s="42" t="s">
        <v>64</v>
      </c>
      <c r="C50" s="43"/>
      <c r="D50" s="44"/>
      <c r="E50" s="44">
        <v>3</v>
      </c>
      <c r="F50" s="44"/>
      <c r="G50" s="44">
        <v>141</v>
      </c>
      <c r="H50" s="44">
        <v>3</v>
      </c>
      <c r="I50" s="44">
        <v>2</v>
      </c>
      <c r="J50" s="44">
        <v>13</v>
      </c>
      <c r="K50" s="44"/>
      <c r="L50" s="44">
        <v>164</v>
      </c>
      <c r="M50" s="44">
        <v>325</v>
      </c>
      <c r="N50" s="44"/>
      <c r="O50" s="44"/>
      <c r="P50" s="45">
        <f t="shared" si="2"/>
        <v>651</v>
      </c>
      <c r="Q50" s="29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26.25" customHeight="1">
      <c r="A51" s="41">
        <v>43</v>
      </c>
      <c r="B51" s="42" t="s">
        <v>65</v>
      </c>
      <c r="C51" s="43"/>
      <c r="D51" s="44"/>
      <c r="E51" s="44">
        <v>3</v>
      </c>
      <c r="F51" s="44"/>
      <c r="G51" s="44">
        <v>306</v>
      </c>
      <c r="H51" s="44">
        <v>7</v>
      </c>
      <c r="I51" s="44">
        <v>12</v>
      </c>
      <c r="J51" s="44">
        <v>9</v>
      </c>
      <c r="K51" s="44"/>
      <c r="L51" s="44">
        <v>133</v>
      </c>
      <c r="M51" s="44">
        <v>344</v>
      </c>
      <c r="N51" s="44"/>
      <c r="O51" s="44"/>
      <c r="P51" s="45">
        <f t="shared" si="2"/>
        <v>814</v>
      </c>
      <c r="Q51" s="29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26.25" customHeight="1">
      <c r="A52" s="41">
        <v>44</v>
      </c>
      <c r="B52" s="42" t="s">
        <v>66</v>
      </c>
      <c r="C52" s="43"/>
      <c r="D52" s="44"/>
      <c r="E52" s="44">
        <v>1</v>
      </c>
      <c r="F52" s="44"/>
      <c r="G52" s="44">
        <v>114</v>
      </c>
      <c r="H52" s="44">
        <v>4</v>
      </c>
      <c r="I52" s="44">
        <v>8</v>
      </c>
      <c r="J52" s="44">
        <v>14</v>
      </c>
      <c r="K52" s="44">
        <v>1</v>
      </c>
      <c r="L52" s="44">
        <v>59</v>
      </c>
      <c r="M52" s="44">
        <v>187</v>
      </c>
      <c r="N52" s="44"/>
      <c r="O52" s="44"/>
      <c r="P52" s="45">
        <f t="shared" si="2"/>
        <v>388</v>
      </c>
      <c r="Q52" s="29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26.25" customHeight="1">
      <c r="A53" s="41">
        <v>45</v>
      </c>
      <c r="B53" s="42" t="s">
        <v>67</v>
      </c>
      <c r="C53" s="43"/>
      <c r="D53" s="44"/>
      <c r="E53" s="44"/>
      <c r="F53" s="44"/>
      <c r="G53" s="44">
        <v>78</v>
      </c>
      <c r="H53" s="44">
        <v>2</v>
      </c>
      <c r="I53" s="44">
        <v>10</v>
      </c>
      <c r="J53" s="44">
        <v>4</v>
      </c>
      <c r="K53" s="44"/>
      <c r="L53" s="44">
        <v>36</v>
      </c>
      <c r="M53" s="44">
        <v>163</v>
      </c>
      <c r="N53" s="44"/>
      <c r="O53" s="44"/>
      <c r="P53" s="45">
        <f t="shared" si="2"/>
        <v>293</v>
      </c>
      <c r="Q53" s="29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26.25" customHeight="1">
      <c r="A54" s="41">
        <v>46</v>
      </c>
      <c r="B54" s="42" t="s">
        <v>68</v>
      </c>
      <c r="C54" s="43"/>
      <c r="D54" s="44"/>
      <c r="E54" s="44">
        <v>2</v>
      </c>
      <c r="F54" s="44"/>
      <c r="G54" s="44">
        <v>208</v>
      </c>
      <c r="H54" s="44">
        <v>1</v>
      </c>
      <c r="I54" s="44">
        <v>14</v>
      </c>
      <c r="J54" s="44">
        <v>1</v>
      </c>
      <c r="K54" s="44"/>
      <c r="L54" s="44">
        <v>107</v>
      </c>
      <c r="M54" s="44">
        <v>274</v>
      </c>
      <c r="N54" s="44"/>
      <c r="O54" s="44"/>
      <c r="P54" s="45">
        <f t="shared" si="2"/>
        <v>607</v>
      </c>
      <c r="Q54" s="29" t="s">
        <v>69</v>
      </c>
      <c r="R54" s="3"/>
      <c r="S54" s="3"/>
      <c r="T54" s="3"/>
      <c r="U54" s="5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26.25" customHeight="1">
      <c r="A55" s="41">
        <v>47</v>
      </c>
      <c r="B55" s="42" t="s">
        <v>70</v>
      </c>
      <c r="C55" s="43"/>
      <c r="D55" s="44"/>
      <c r="E55" s="44"/>
      <c r="F55" s="44"/>
      <c r="G55" s="44">
        <v>258</v>
      </c>
      <c r="H55" s="44"/>
      <c r="I55" s="44">
        <v>51</v>
      </c>
      <c r="J55" s="44">
        <v>12</v>
      </c>
      <c r="K55" s="44"/>
      <c r="L55" s="44">
        <v>183</v>
      </c>
      <c r="M55" s="44">
        <v>306</v>
      </c>
      <c r="N55" s="44"/>
      <c r="O55" s="44"/>
      <c r="P55" s="45">
        <f t="shared" si="2"/>
        <v>810</v>
      </c>
      <c r="Q55" s="29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1:44" ht="26.25" customHeight="1">
      <c r="A56" s="41">
        <v>48</v>
      </c>
      <c r="B56" s="42" t="s">
        <v>71</v>
      </c>
      <c r="C56" s="43"/>
      <c r="D56" s="44"/>
      <c r="E56" s="44"/>
      <c r="F56" s="44"/>
      <c r="G56" s="44">
        <v>54</v>
      </c>
      <c r="H56" s="44">
        <v>4</v>
      </c>
      <c r="I56" s="44">
        <v>10</v>
      </c>
      <c r="J56" s="44">
        <v>4</v>
      </c>
      <c r="K56" s="44"/>
      <c r="L56" s="44">
        <v>9</v>
      </c>
      <c r="M56" s="44">
        <v>77</v>
      </c>
      <c r="N56" s="44"/>
      <c r="O56" s="44"/>
      <c r="P56" s="45">
        <f t="shared" si="2"/>
        <v>158</v>
      </c>
      <c r="Q56" s="29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1:44" ht="26.25" customHeight="1">
      <c r="A57" s="46">
        <v>49</v>
      </c>
      <c r="B57" s="47" t="s">
        <v>72</v>
      </c>
      <c r="C57" s="48"/>
      <c r="D57" s="49"/>
      <c r="E57" s="49"/>
      <c r="F57" s="49"/>
      <c r="G57" s="49">
        <v>21</v>
      </c>
      <c r="H57" s="49"/>
      <c r="I57" s="49">
        <v>4</v>
      </c>
      <c r="J57" s="49">
        <v>6</v>
      </c>
      <c r="K57" s="49">
        <v>10</v>
      </c>
      <c r="L57" s="49"/>
      <c r="M57" s="49">
        <v>20</v>
      </c>
      <c r="N57" s="49"/>
      <c r="O57" s="49"/>
      <c r="P57" s="50">
        <f t="shared" si="2"/>
        <v>61</v>
      </c>
      <c r="Q57" s="30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</row>
    <row r="58" spans="1:44" ht="26.25" customHeight="1">
      <c r="A58" s="46">
        <v>50</v>
      </c>
      <c r="B58" s="47" t="s">
        <v>73</v>
      </c>
      <c r="C58" s="48"/>
      <c r="D58" s="49"/>
      <c r="E58" s="49"/>
      <c r="F58" s="49"/>
      <c r="G58" s="49">
        <v>10</v>
      </c>
      <c r="H58" s="49">
        <v>2</v>
      </c>
      <c r="I58" s="49">
        <v>17</v>
      </c>
      <c r="J58" s="49"/>
      <c r="K58" s="49"/>
      <c r="L58" s="49"/>
      <c r="M58" s="49">
        <v>1</v>
      </c>
      <c r="N58" s="49"/>
      <c r="O58" s="49"/>
      <c r="P58" s="50">
        <f t="shared" si="2"/>
        <v>30</v>
      </c>
      <c r="Q58" s="30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</row>
    <row r="59" spans="1:44" ht="26.25" customHeight="1">
      <c r="A59" s="41">
        <v>51</v>
      </c>
      <c r="B59" s="42" t="s">
        <v>74</v>
      </c>
      <c r="C59" s="43">
        <v>0</v>
      </c>
      <c r="D59" s="44">
        <v>0</v>
      </c>
      <c r="E59" s="44">
        <v>0</v>
      </c>
      <c r="F59" s="44">
        <v>0</v>
      </c>
      <c r="G59" s="44">
        <v>113</v>
      </c>
      <c r="H59" s="44">
        <f>21-18</f>
        <v>3</v>
      </c>
      <c r="I59" s="44">
        <v>5</v>
      </c>
      <c r="J59" s="44">
        <v>5</v>
      </c>
      <c r="K59" s="44"/>
      <c r="L59" s="44">
        <v>10</v>
      </c>
      <c r="M59" s="44">
        <v>93</v>
      </c>
      <c r="N59" s="44"/>
      <c r="O59" s="44"/>
      <c r="P59" s="45">
        <f t="shared" si="2"/>
        <v>229</v>
      </c>
      <c r="Q59" s="29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</row>
    <row r="60" spans="1:44" ht="26.25" customHeight="1">
      <c r="A60" s="46">
        <v>52</v>
      </c>
      <c r="B60" s="47" t="s">
        <v>75</v>
      </c>
      <c r="C60" s="48"/>
      <c r="D60" s="49"/>
      <c r="E60" s="49"/>
      <c r="F60" s="49"/>
      <c r="G60" s="49">
        <v>138</v>
      </c>
      <c r="H60" s="49"/>
      <c r="I60" s="49">
        <v>12</v>
      </c>
      <c r="J60" s="49">
        <v>3</v>
      </c>
      <c r="K60" s="49"/>
      <c r="L60" s="49">
        <v>11</v>
      </c>
      <c r="M60" s="49">
        <v>145</v>
      </c>
      <c r="N60" s="49"/>
      <c r="O60" s="49"/>
      <c r="P60" s="50">
        <f t="shared" si="2"/>
        <v>309</v>
      </c>
      <c r="Q60" s="30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</row>
    <row r="61" spans="1:44" ht="26.25" customHeight="1">
      <c r="A61" s="41">
        <v>53</v>
      </c>
      <c r="B61" s="42" t="s">
        <v>76</v>
      </c>
      <c r="C61" s="43">
        <v>0</v>
      </c>
      <c r="D61" s="44">
        <v>0</v>
      </c>
      <c r="E61" s="44">
        <v>1</v>
      </c>
      <c r="F61" s="44">
        <v>0</v>
      </c>
      <c r="G61" s="44">
        <v>90</v>
      </c>
      <c r="H61" s="44">
        <v>2</v>
      </c>
      <c r="I61" s="44">
        <v>26</v>
      </c>
      <c r="J61" s="44">
        <v>1</v>
      </c>
      <c r="K61" s="44"/>
      <c r="L61" s="44">
        <v>24</v>
      </c>
      <c r="M61" s="44">
        <v>79</v>
      </c>
      <c r="N61" s="44"/>
      <c r="O61" s="44"/>
      <c r="P61" s="45">
        <f t="shared" si="2"/>
        <v>223</v>
      </c>
      <c r="Q61" s="29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44" ht="26.25" customHeight="1">
      <c r="A62" s="41">
        <v>54</v>
      </c>
      <c r="B62" s="42" t="s">
        <v>77</v>
      </c>
      <c r="C62" s="43">
        <v>0</v>
      </c>
      <c r="D62" s="44">
        <v>0</v>
      </c>
      <c r="E62" s="44">
        <v>0</v>
      </c>
      <c r="F62" s="44">
        <v>1</v>
      </c>
      <c r="G62" s="44">
        <v>78</v>
      </c>
      <c r="H62" s="44">
        <v>0</v>
      </c>
      <c r="I62" s="44">
        <v>57</v>
      </c>
      <c r="J62" s="44">
        <v>0</v>
      </c>
      <c r="K62" s="44">
        <v>0</v>
      </c>
      <c r="L62" s="44">
        <v>10</v>
      </c>
      <c r="M62" s="44">
        <v>21</v>
      </c>
      <c r="N62" s="44"/>
      <c r="O62" s="44"/>
      <c r="P62" s="45">
        <f t="shared" si="2"/>
        <v>167</v>
      </c>
      <c r="Q62" s="29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 ht="26.25" customHeight="1">
      <c r="A63" s="46">
        <v>55</v>
      </c>
      <c r="B63" s="47" t="s">
        <v>78</v>
      </c>
      <c r="C63" s="48"/>
      <c r="D63" s="49"/>
      <c r="E63" s="49"/>
      <c r="F63" s="49"/>
      <c r="G63" s="49">
        <v>205</v>
      </c>
      <c r="H63" s="49">
        <v>1</v>
      </c>
      <c r="I63" s="49">
        <v>14</v>
      </c>
      <c r="J63" s="49">
        <v>4</v>
      </c>
      <c r="K63" s="49">
        <v>19</v>
      </c>
      <c r="L63" s="49">
        <v>63</v>
      </c>
      <c r="M63" s="49">
        <v>167</v>
      </c>
      <c r="N63" s="49"/>
      <c r="O63" s="49"/>
      <c r="P63" s="50">
        <f t="shared" si="2"/>
        <v>473</v>
      </c>
      <c r="Q63" s="30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1:44" ht="26.25" customHeight="1">
      <c r="A64" s="41">
        <v>56</v>
      </c>
      <c r="B64" s="42" t="s">
        <v>79</v>
      </c>
      <c r="C64" s="43">
        <v>0</v>
      </c>
      <c r="D64" s="44">
        <v>0</v>
      </c>
      <c r="E64" s="44">
        <v>0</v>
      </c>
      <c r="F64" s="44">
        <v>0</v>
      </c>
      <c r="G64" s="44">
        <v>152</v>
      </c>
      <c r="H64" s="44">
        <v>4</v>
      </c>
      <c r="I64" s="44">
        <v>12</v>
      </c>
      <c r="J64" s="44">
        <v>2</v>
      </c>
      <c r="K64" s="44">
        <v>0</v>
      </c>
      <c r="L64" s="44">
        <v>4</v>
      </c>
      <c r="M64" s="44">
        <v>166</v>
      </c>
      <c r="N64" s="44"/>
      <c r="O64" s="44"/>
      <c r="P64" s="45">
        <f t="shared" si="2"/>
        <v>340</v>
      </c>
      <c r="Q64" s="29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</row>
    <row r="65" spans="1:44" ht="26.25" customHeight="1">
      <c r="A65" s="41">
        <v>57</v>
      </c>
      <c r="B65" s="42" t="s">
        <v>80</v>
      </c>
      <c r="C65" s="43">
        <v>0</v>
      </c>
      <c r="D65" s="44">
        <v>0</v>
      </c>
      <c r="E65" s="44">
        <v>0</v>
      </c>
      <c r="F65" s="44">
        <v>0</v>
      </c>
      <c r="G65" s="44">
        <v>189</v>
      </c>
      <c r="H65" s="44">
        <v>3</v>
      </c>
      <c r="I65" s="44">
        <v>27</v>
      </c>
      <c r="J65" s="44">
        <v>0</v>
      </c>
      <c r="K65" s="44">
        <v>5</v>
      </c>
      <c r="L65" s="44"/>
      <c r="M65" s="44">
        <v>120</v>
      </c>
      <c r="N65" s="44"/>
      <c r="O65" s="44"/>
      <c r="P65" s="45">
        <f t="shared" si="2"/>
        <v>344</v>
      </c>
      <c r="Q65" s="29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</row>
    <row r="66" spans="1:44" ht="26.25" customHeight="1">
      <c r="A66" s="46">
        <v>58</v>
      </c>
      <c r="B66" s="47" t="s">
        <v>81</v>
      </c>
      <c r="C66" s="48">
        <v>0</v>
      </c>
      <c r="D66" s="49">
        <v>0</v>
      </c>
      <c r="E66" s="49">
        <v>0</v>
      </c>
      <c r="F66" s="49">
        <v>0</v>
      </c>
      <c r="G66" s="49">
        <v>0</v>
      </c>
      <c r="H66" s="49">
        <v>9</v>
      </c>
      <c r="I66" s="49">
        <v>4</v>
      </c>
      <c r="J66" s="49">
        <v>0</v>
      </c>
      <c r="K66" s="49">
        <v>2</v>
      </c>
      <c r="L66" s="49">
        <v>0</v>
      </c>
      <c r="M66" s="49">
        <v>15</v>
      </c>
      <c r="N66" s="49"/>
      <c r="O66" s="49"/>
      <c r="P66" s="50">
        <f t="shared" si="2"/>
        <v>30</v>
      </c>
      <c r="Q66" s="30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44" ht="26.25" customHeight="1">
      <c r="A67" s="41">
        <v>59</v>
      </c>
      <c r="B67" s="42" t="s">
        <v>82</v>
      </c>
      <c r="C67" s="43">
        <v>1</v>
      </c>
      <c r="D67" s="44">
        <v>0</v>
      </c>
      <c r="E67" s="44">
        <v>1</v>
      </c>
      <c r="F67" s="44">
        <v>0</v>
      </c>
      <c r="G67" s="44">
        <v>306</v>
      </c>
      <c r="H67" s="44">
        <v>54</v>
      </c>
      <c r="I67" s="44">
        <v>3</v>
      </c>
      <c r="J67" s="44">
        <v>6</v>
      </c>
      <c r="K67" s="44">
        <v>0</v>
      </c>
      <c r="L67" s="44">
        <v>19</v>
      </c>
      <c r="M67" s="44">
        <v>172</v>
      </c>
      <c r="N67" s="44"/>
      <c r="O67" s="44"/>
      <c r="P67" s="45">
        <f t="shared" si="2"/>
        <v>562</v>
      </c>
      <c r="Q67" s="29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</row>
    <row r="68" spans="1:44" ht="26.25" customHeight="1">
      <c r="A68" s="41">
        <v>60</v>
      </c>
      <c r="B68" s="42" t="s">
        <v>83</v>
      </c>
      <c r="C68" s="43">
        <v>0</v>
      </c>
      <c r="D68" s="44">
        <v>0</v>
      </c>
      <c r="E68" s="44">
        <v>0</v>
      </c>
      <c r="F68" s="44">
        <v>0</v>
      </c>
      <c r="G68" s="44">
        <v>83</v>
      </c>
      <c r="H68" s="44">
        <v>23</v>
      </c>
      <c r="I68" s="44">
        <v>7</v>
      </c>
      <c r="J68" s="44">
        <v>5</v>
      </c>
      <c r="K68" s="44">
        <v>10</v>
      </c>
      <c r="L68" s="44"/>
      <c r="M68" s="44">
        <v>82</v>
      </c>
      <c r="N68" s="44"/>
      <c r="O68" s="44"/>
      <c r="P68" s="45">
        <f t="shared" si="2"/>
        <v>210</v>
      </c>
      <c r="Q68" s="29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44" ht="26.25" customHeight="1">
      <c r="A69" s="41">
        <v>61</v>
      </c>
      <c r="B69" s="42" t="s">
        <v>84</v>
      </c>
      <c r="C69" s="43">
        <v>0</v>
      </c>
      <c r="D69" s="44">
        <v>0</v>
      </c>
      <c r="E69" s="44">
        <v>0</v>
      </c>
      <c r="F69" s="44">
        <v>0</v>
      </c>
      <c r="G69" s="44">
        <v>351</v>
      </c>
      <c r="H69" s="44">
        <f>77+2</f>
        <v>79</v>
      </c>
      <c r="I69" s="44">
        <v>3</v>
      </c>
      <c r="J69" s="44">
        <v>4</v>
      </c>
      <c r="K69" s="44">
        <v>0</v>
      </c>
      <c r="L69" s="44">
        <v>18</v>
      </c>
      <c r="M69" s="44">
        <v>96</v>
      </c>
      <c r="N69" s="44"/>
      <c r="O69" s="44"/>
      <c r="P69" s="45">
        <f t="shared" si="2"/>
        <v>551</v>
      </c>
      <c r="Q69" s="29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</row>
    <row r="70" spans="1:44" ht="26.25" customHeight="1">
      <c r="A70" s="41">
        <v>62</v>
      </c>
      <c r="B70" s="42" t="s">
        <v>85</v>
      </c>
      <c r="C70" s="43">
        <v>0</v>
      </c>
      <c r="D70" s="44">
        <v>0</v>
      </c>
      <c r="E70" s="44">
        <v>0</v>
      </c>
      <c r="F70" s="44">
        <v>2</v>
      </c>
      <c r="G70" s="44">
        <v>186</v>
      </c>
      <c r="H70" s="44">
        <v>34</v>
      </c>
      <c r="I70" s="44">
        <v>10</v>
      </c>
      <c r="J70" s="44">
        <v>5</v>
      </c>
      <c r="K70" s="44">
        <v>1</v>
      </c>
      <c r="L70" s="44">
        <v>12</v>
      </c>
      <c r="M70" s="44">
        <v>146</v>
      </c>
      <c r="N70" s="44"/>
      <c r="O70" s="44"/>
      <c r="P70" s="45">
        <f t="shared" si="2"/>
        <v>396</v>
      </c>
      <c r="Q70" s="29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44" ht="26.25" customHeight="1">
      <c r="A71" s="41">
        <v>63</v>
      </c>
      <c r="B71" s="42" t="s">
        <v>86</v>
      </c>
      <c r="C71" s="43"/>
      <c r="D71" s="44"/>
      <c r="E71" s="44">
        <v>1</v>
      </c>
      <c r="F71" s="44"/>
      <c r="G71" s="44">
        <v>112</v>
      </c>
      <c r="H71" s="44">
        <v>17</v>
      </c>
      <c r="I71" s="44">
        <v>7</v>
      </c>
      <c r="J71" s="44">
        <v>8</v>
      </c>
      <c r="K71" s="44">
        <v>7</v>
      </c>
      <c r="L71" s="44"/>
      <c r="M71" s="44">
        <v>59</v>
      </c>
      <c r="N71" s="44"/>
      <c r="O71" s="44"/>
      <c r="P71" s="45">
        <f t="shared" si="2"/>
        <v>211</v>
      </c>
      <c r="Q71" s="29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44" ht="26.25" customHeight="1">
      <c r="A72" s="41">
        <v>64</v>
      </c>
      <c r="B72" s="42" t="s">
        <v>87</v>
      </c>
      <c r="C72" s="43">
        <v>0</v>
      </c>
      <c r="D72" s="44">
        <v>0</v>
      </c>
      <c r="E72" s="44">
        <v>0</v>
      </c>
      <c r="F72" s="44">
        <v>0</v>
      </c>
      <c r="G72" s="44">
        <v>78</v>
      </c>
      <c r="H72" s="44">
        <v>13</v>
      </c>
      <c r="I72" s="44">
        <v>7</v>
      </c>
      <c r="J72" s="44">
        <v>24</v>
      </c>
      <c r="K72" s="44">
        <v>8</v>
      </c>
      <c r="L72" s="44">
        <v>0</v>
      </c>
      <c r="M72" s="44">
        <v>54</v>
      </c>
      <c r="N72" s="44"/>
      <c r="O72" s="44"/>
      <c r="P72" s="45">
        <f t="shared" si="2"/>
        <v>184</v>
      </c>
      <c r="Q72" s="29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pans="1:44" ht="26.25" customHeight="1">
      <c r="A73" s="46">
        <v>65</v>
      </c>
      <c r="B73" s="47" t="s">
        <v>88</v>
      </c>
      <c r="C73" s="48">
        <v>0</v>
      </c>
      <c r="D73" s="49">
        <v>0</v>
      </c>
      <c r="E73" s="49">
        <v>0</v>
      </c>
      <c r="F73" s="49">
        <v>0</v>
      </c>
      <c r="G73" s="49">
        <v>52</v>
      </c>
      <c r="H73" s="49">
        <v>22</v>
      </c>
      <c r="I73" s="49">
        <v>12</v>
      </c>
      <c r="J73" s="49">
        <v>42</v>
      </c>
      <c r="K73" s="49">
        <v>24</v>
      </c>
      <c r="L73" s="49">
        <v>57</v>
      </c>
      <c r="M73" s="49"/>
      <c r="N73" s="49"/>
      <c r="O73" s="49"/>
      <c r="P73" s="50">
        <f t="shared" si="2"/>
        <v>209</v>
      </c>
      <c r="Q73" s="30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26.25" customHeight="1">
      <c r="A74" s="41">
        <v>66</v>
      </c>
      <c r="B74" s="42" t="s">
        <v>89</v>
      </c>
      <c r="C74" s="43">
        <v>0</v>
      </c>
      <c r="D74" s="44">
        <v>0</v>
      </c>
      <c r="E74" s="44">
        <v>1</v>
      </c>
      <c r="F74" s="44">
        <v>0</v>
      </c>
      <c r="G74" s="44">
        <v>105</v>
      </c>
      <c r="H74" s="44">
        <v>20</v>
      </c>
      <c r="I74" s="44">
        <v>16</v>
      </c>
      <c r="J74" s="44">
        <v>14</v>
      </c>
      <c r="K74" s="44">
        <v>15</v>
      </c>
      <c r="L74" s="44">
        <v>46</v>
      </c>
      <c r="M74" s="44">
        <v>80</v>
      </c>
      <c r="N74" s="44"/>
      <c r="O74" s="44"/>
      <c r="P74" s="45">
        <f t="shared" si="2"/>
        <v>297</v>
      </c>
      <c r="Q74" s="29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44" ht="26.25" customHeight="1">
      <c r="A75" s="41">
        <v>67</v>
      </c>
      <c r="B75" s="42" t="s">
        <v>90</v>
      </c>
      <c r="C75" s="43">
        <v>0</v>
      </c>
      <c r="D75" s="44">
        <v>0</v>
      </c>
      <c r="E75" s="44">
        <v>0</v>
      </c>
      <c r="F75" s="44">
        <v>0</v>
      </c>
      <c r="G75" s="44">
        <v>68</v>
      </c>
      <c r="H75" s="44">
        <v>2</v>
      </c>
      <c r="I75" s="44">
        <v>3</v>
      </c>
      <c r="J75" s="44">
        <v>1</v>
      </c>
      <c r="K75" s="44">
        <v>1</v>
      </c>
      <c r="L75" s="44">
        <v>8</v>
      </c>
      <c r="M75" s="44">
        <v>65</v>
      </c>
      <c r="N75" s="44"/>
      <c r="O75" s="44"/>
      <c r="P75" s="45">
        <f t="shared" si="2"/>
        <v>148</v>
      </c>
      <c r="Q75" s="29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44" ht="26.25" customHeight="1">
      <c r="A76" s="41">
        <v>68</v>
      </c>
      <c r="B76" s="42" t="s">
        <v>91</v>
      </c>
      <c r="C76" s="43"/>
      <c r="D76" s="44"/>
      <c r="E76" s="44"/>
      <c r="F76" s="44"/>
      <c r="G76" s="44">
        <v>23</v>
      </c>
      <c r="H76" s="44">
        <v>1</v>
      </c>
      <c r="I76" s="44">
        <v>9</v>
      </c>
      <c r="J76" s="44">
        <v>4</v>
      </c>
      <c r="K76" s="44"/>
      <c r="L76" s="44">
        <v>6</v>
      </c>
      <c r="M76" s="44">
        <v>66</v>
      </c>
      <c r="N76" s="44"/>
      <c r="O76" s="44"/>
      <c r="P76" s="45">
        <f t="shared" si="2"/>
        <v>109</v>
      </c>
      <c r="Q76" s="29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44" ht="26.25" customHeight="1">
      <c r="A77" s="41">
        <v>69</v>
      </c>
      <c r="B77" s="42" t="s">
        <v>92</v>
      </c>
      <c r="C77" s="43">
        <v>0</v>
      </c>
      <c r="D77" s="44">
        <v>0</v>
      </c>
      <c r="E77" s="44">
        <v>0</v>
      </c>
      <c r="F77" s="44">
        <v>0</v>
      </c>
      <c r="G77" s="44">
        <v>57</v>
      </c>
      <c r="H77" s="44">
        <v>20</v>
      </c>
      <c r="I77" s="44">
        <v>4</v>
      </c>
      <c r="J77" s="44">
        <v>12</v>
      </c>
      <c r="K77" s="44"/>
      <c r="L77" s="44">
        <v>13</v>
      </c>
      <c r="M77" s="44">
        <v>64</v>
      </c>
      <c r="N77" s="44"/>
      <c r="O77" s="44"/>
      <c r="P77" s="45">
        <f t="shared" si="2"/>
        <v>170</v>
      </c>
      <c r="Q77" s="29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</row>
    <row r="78" spans="1:44" ht="26.25" customHeight="1">
      <c r="A78" s="41">
        <v>70</v>
      </c>
      <c r="B78" s="42" t="s">
        <v>93</v>
      </c>
      <c r="C78" s="43">
        <v>0</v>
      </c>
      <c r="D78" s="44">
        <v>0</v>
      </c>
      <c r="E78" s="44">
        <v>0</v>
      </c>
      <c r="F78" s="44">
        <v>0</v>
      </c>
      <c r="G78" s="44">
        <v>2</v>
      </c>
      <c r="H78" s="44">
        <v>1</v>
      </c>
      <c r="I78" s="44">
        <v>0</v>
      </c>
      <c r="J78" s="44">
        <v>2</v>
      </c>
      <c r="K78" s="44">
        <v>2</v>
      </c>
      <c r="L78" s="44">
        <v>0</v>
      </c>
      <c r="M78" s="44">
        <v>28</v>
      </c>
      <c r="N78" s="44"/>
      <c r="O78" s="44"/>
      <c r="P78" s="45">
        <f t="shared" si="2"/>
        <v>35</v>
      </c>
      <c r="Q78" s="29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</row>
    <row r="79" spans="1:44" ht="26.25" customHeight="1">
      <c r="A79" s="41">
        <v>71</v>
      </c>
      <c r="B79" s="42" t="s">
        <v>94</v>
      </c>
      <c r="C79" s="43">
        <v>0</v>
      </c>
      <c r="D79" s="44">
        <v>0</v>
      </c>
      <c r="E79" s="44">
        <v>0</v>
      </c>
      <c r="F79" s="44">
        <v>0</v>
      </c>
      <c r="G79" s="44">
        <v>1</v>
      </c>
      <c r="H79" s="44"/>
      <c r="I79" s="44"/>
      <c r="J79" s="44">
        <v>1</v>
      </c>
      <c r="K79" s="44">
        <v>1</v>
      </c>
      <c r="L79" s="44">
        <v>2</v>
      </c>
      <c r="M79" s="44"/>
      <c r="N79" s="44"/>
      <c r="O79" s="44"/>
      <c r="P79" s="45">
        <f t="shared" si="2"/>
        <v>5</v>
      </c>
      <c r="Q79" s="29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</row>
    <row r="80" spans="1:44" ht="26.25" customHeight="1">
      <c r="A80" s="41">
        <v>72</v>
      </c>
      <c r="B80" s="42" t="s">
        <v>95</v>
      </c>
      <c r="C80" s="43">
        <v>0</v>
      </c>
      <c r="D80" s="44">
        <v>0</v>
      </c>
      <c r="E80" s="44">
        <v>0</v>
      </c>
      <c r="F80" s="44">
        <v>0</v>
      </c>
      <c r="G80" s="44">
        <v>66</v>
      </c>
      <c r="H80" s="44">
        <v>14</v>
      </c>
      <c r="I80" s="44">
        <v>12</v>
      </c>
      <c r="J80" s="44">
        <v>27</v>
      </c>
      <c r="K80" s="44">
        <v>11</v>
      </c>
      <c r="L80" s="44">
        <v>0</v>
      </c>
      <c r="M80" s="44">
        <v>25</v>
      </c>
      <c r="N80" s="44"/>
      <c r="O80" s="44"/>
      <c r="P80" s="45">
        <f t="shared" si="2"/>
        <v>155</v>
      </c>
      <c r="Q80" s="29" t="s">
        <v>96</v>
      </c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</row>
    <row r="81" spans="1:44" ht="26.25" customHeight="1">
      <c r="A81" s="41">
        <v>73</v>
      </c>
      <c r="B81" s="42" t="s">
        <v>97</v>
      </c>
      <c r="C81" s="43">
        <v>0</v>
      </c>
      <c r="D81" s="44">
        <v>0</v>
      </c>
      <c r="E81" s="44">
        <v>0</v>
      </c>
      <c r="F81" s="44">
        <v>0</v>
      </c>
      <c r="G81" s="44">
        <v>22</v>
      </c>
      <c r="H81" s="44">
        <v>5</v>
      </c>
      <c r="I81" s="44">
        <v>3</v>
      </c>
      <c r="J81" s="44">
        <v>7</v>
      </c>
      <c r="K81" s="44">
        <v>8</v>
      </c>
      <c r="L81" s="44">
        <v>0</v>
      </c>
      <c r="M81" s="44">
        <v>26</v>
      </c>
      <c r="N81" s="44"/>
      <c r="O81" s="44"/>
      <c r="P81" s="45">
        <f t="shared" si="2"/>
        <v>71</v>
      </c>
      <c r="Q81" s="29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</row>
    <row r="82" spans="1:44" ht="26.25" customHeight="1">
      <c r="A82" s="54">
        <v>74</v>
      </c>
      <c r="B82" s="55" t="s">
        <v>98</v>
      </c>
      <c r="C82" s="56">
        <v>0</v>
      </c>
      <c r="D82" s="57">
        <v>0</v>
      </c>
      <c r="E82" s="57">
        <v>0</v>
      </c>
      <c r="F82" s="57">
        <v>0</v>
      </c>
      <c r="G82" s="57">
        <v>10</v>
      </c>
      <c r="H82" s="57">
        <v>2</v>
      </c>
      <c r="I82" s="57">
        <v>2</v>
      </c>
      <c r="J82" s="57">
        <v>20</v>
      </c>
      <c r="K82" s="57">
        <v>5</v>
      </c>
      <c r="L82" s="57">
        <v>0</v>
      </c>
      <c r="M82" s="57">
        <v>17</v>
      </c>
      <c r="N82" s="57"/>
      <c r="O82" s="57"/>
      <c r="P82" s="58">
        <f t="shared" si="2"/>
        <v>56</v>
      </c>
      <c r="Q82" s="31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</row>
    <row r="83" spans="1:44" ht="26.25" customHeight="1">
      <c r="A83" s="41">
        <v>75</v>
      </c>
      <c r="B83" s="42" t="s">
        <v>99</v>
      </c>
      <c r="C83" s="43"/>
      <c r="D83" s="44"/>
      <c r="E83" s="44"/>
      <c r="F83" s="44"/>
      <c r="G83" s="44">
        <v>53</v>
      </c>
      <c r="H83" s="44">
        <v>7</v>
      </c>
      <c r="I83" s="44">
        <v>26</v>
      </c>
      <c r="J83" s="44">
        <v>128</v>
      </c>
      <c r="K83" s="44">
        <v>11</v>
      </c>
      <c r="L83" s="44">
        <v>57</v>
      </c>
      <c r="M83" s="44"/>
      <c r="N83" s="44"/>
      <c r="O83" s="44"/>
      <c r="P83" s="45">
        <f t="shared" si="2"/>
        <v>282</v>
      </c>
      <c r="Q83" s="29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</row>
    <row r="84" spans="1:44" ht="26.25" customHeight="1">
      <c r="A84" s="41">
        <v>76</v>
      </c>
      <c r="B84" s="42" t="s">
        <v>100</v>
      </c>
      <c r="C84" s="43">
        <v>0</v>
      </c>
      <c r="D84" s="44">
        <v>0</v>
      </c>
      <c r="E84" s="44">
        <v>0</v>
      </c>
      <c r="F84" s="44">
        <v>1</v>
      </c>
      <c r="G84" s="44">
        <v>149</v>
      </c>
      <c r="H84" s="44">
        <v>40</v>
      </c>
      <c r="I84" s="44">
        <v>49</v>
      </c>
      <c r="J84" s="44">
        <v>60</v>
      </c>
      <c r="K84" s="44">
        <v>28</v>
      </c>
      <c r="L84" s="44">
        <v>55</v>
      </c>
      <c r="M84" s="44"/>
      <c r="N84" s="44"/>
      <c r="O84" s="44"/>
      <c r="P84" s="45">
        <f t="shared" si="2"/>
        <v>382</v>
      </c>
      <c r="Q84" s="29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</row>
    <row r="85" spans="1:44" ht="26.25" customHeight="1">
      <c r="A85" s="41">
        <v>77</v>
      </c>
      <c r="B85" s="42" t="s">
        <v>101</v>
      </c>
      <c r="C85" s="43">
        <v>0</v>
      </c>
      <c r="D85" s="44">
        <v>0</v>
      </c>
      <c r="E85" s="44">
        <v>0</v>
      </c>
      <c r="F85" s="44">
        <v>0</v>
      </c>
      <c r="G85" s="44">
        <v>31</v>
      </c>
      <c r="H85" s="44">
        <v>7</v>
      </c>
      <c r="I85" s="44">
        <v>18</v>
      </c>
      <c r="J85" s="44">
        <v>5</v>
      </c>
      <c r="K85" s="44">
        <v>14</v>
      </c>
      <c r="L85" s="44">
        <v>35</v>
      </c>
      <c r="M85" s="44"/>
      <c r="N85" s="44"/>
      <c r="O85" s="44"/>
      <c r="P85" s="45">
        <f t="shared" si="2"/>
        <v>110</v>
      </c>
      <c r="Q85" s="29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</row>
    <row r="86" spans="1:44" ht="26.25" customHeight="1">
      <c r="A86" s="41">
        <v>78</v>
      </c>
      <c r="B86" s="42" t="s">
        <v>102</v>
      </c>
      <c r="C86" s="43">
        <v>0</v>
      </c>
      <c r="D86" s="44">
        <v>0</v>
      </c>
      <c r="E86" s="44">
        <v>0</v>
      </c>
      <c r="F86" s="44">
        <v>0</v>
      </c>
      <c r="G86" s="44">
        <v>113</v>
      </c>
      <c r="H86" s="44">
        <v>2</v>
      </c>
      <c r="I86" s="44">
        <v>57</v>
      </c>
      <c r="J86" s="44">
        <v>36</v>
      </c>
      <c r="K86" s="44">
        <v>16</v>
      </c>
      <c r="L86" s="44">
        <v>0</v>
      </c>
      <c r="M86" s="44">
        <v>42</v>
      </c>
      <c r="N86" s="44"/>
      <c r="O86" s="44"/>
      <c r="P86" s="45">
        <f t="shared" si="2"/>
        <v>266</v>
      </c>
      <c r="Q86" s="29" t="s">
        <v>103</v>
      </c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</row>
    <row r="87" spans="1:44" ht="26.25" customHeight="1">
      <c r="A87" s="41">
        <v>79</v>
      </c>
      <c r="B87" s="42" t="s">
        <v>104</v>
      </c>
      <c r="C87" s="43">
        <v>0</v>
      </c>
      <c r="D87" s="44">
        <v>0</v>
      </c>
      <c r="E87" s="44">
        <v>1</v>
      </c>
      <c r="F87" s="44">
        <v>0</v>
      </c>
      <c r="G87" s="44">
        <v>9</v>
      </c>
      <c r="H87" s="44">
        <v>1</v>
      </c>
      <c r="I87" s="44">
        <v>1</v>
      </c>
      <c r="J87" s="44">
        <v>0</v>
      </c>
      <c r="K87" s="44">
        <v>8</v>
      </c>
      <c r="L87" s="44"/>
      <c r="M87" s="44">
        <v>13</v>
      </c>
      <c r="N87" s="44"/>
      <c r="O87" s="44"/>
      <c r="P87" s="45">
        <f t="shared" si="2"/>
        <v>33</v>
      </c>
      <c r="Q87" s="29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</row>
    <row r="88" spans="1:44" ht="26.25" customHeight="1">
      <c r="A88" s="46">
        <v>80</v>
      </c>
      <c r="B88" s="47" t="s">
        <v>105</v>
      </c>
      <c r="C88" s="48">
        <v>0</v>
      </c>
      <c r="D88" s="49">
        <v>0</v>
      </c>
      <c r="E88" s="49">
        <v>0</v>
      </c>
      <c r="F88" s="49">
        <v>0</v>
      </c>
      <c r="G88" s="49">
        <v>73</v>
      </c>
      <c r="H88" s="49">
        <v>8</v>
      </c>
      <c r="I88" s="49">
        <v>43</v>
      </c>
      <c r="J88" s="49">
        <v>21</v>
      </c>
      <c r="K88" s="49">
        <v>39</v>
      </c>
      <c r="L88" s="49">
        <v>0</v>
      </c>
      <c r="M88" s="49">
        <v>20</v>
      </c>
      <c r="N88" s="49"/>
      <c r="O88" s="49"/>
      <c r="P88" s="50">
        <f t="shared" si="2"/>
        <v>204</v>
      </c>
      <c r="Q88" s="30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</row>
    <row r="89" spans="1:44" ht="26.25" customHeight="1">
      <c r="A89" s="41">
        <v>81</v>
      </c>
      <c r="B89" s="42" t="s">
        <v>106</v>
      </c>
      <c r="C89" s="43">
        <v>0</v>
      </c>
      <c r="D89" s="43">
        <v>0</v>
      </c>
      <c r="E89" s="43">
        <v>0</v>
      </c>
      <c r="F89" s="43">
        <v>0</v>
      </c>
      <c r="G89" s="43">
        <v>61</v>
      </c>
      <c r="H89" s="43">
        <v>1</v>
      </c>
      <c r="I89" s="43">
        <v>10</v>
      </c>
      <c r="J89" s="43">
        <v>15</v>
      </c>
      <c r="K89" s="43">
        <v>0</v>
      </c>
      <c r="L89" s="43">
        <v>7</v>
      </c>
      <c r="M89" s="43">
        <v>28</v>
      </c>
      <c r="N89" s="43"/>
      <c r="O89" s="43"/>
      <c r="P89" s="45">
        <f t="shared" si="2"/>
        <v>122</v>
      </c>
      <c r="Q89" s="29" t="s">
        <v>107</v>
      </c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</row>
    <row r="90" spans="1:44" ht="26.25" customHeight="1">
      <c r="A90" s="41">
        <v>82</v>
      </c>
      <c r="B90" s="42" t="s">
        <v>108</v>
      </c>
      <c r="C90" s="43">
        <v>0</v>
      </c>
      <c r="D90" s="44">
        <v>0</v>
      </c>
      <c r="E90" s="44">
        <v>0</v>
      </c>
      <c r="F90" s="44">
        <v>0</v>
      </c>
      <c r="G90" s="44">
        <v>22</v>
      </c>
      <c r="H90" s="44">
        <v>8</v>
      </c>
      <c r="I90" s="44">
        <v>2</v>
      </c>
      <c r="J90" s="44">
        <v>0</v>
      </c>
      <c r="K90" s="44">
        <v>0</v>
      </c>
      <c r="L90" s="44">
        <v>2</v>
      </c>
      <c r="M90" s="44">
        <v>3</v>
      </c>
      <c r="N90" s="44"/>
      <c r="O90" s="44"/>
      <c r="P90" s="45">
        <f t="shared" si="2"/>
        <v>37</v>
      </c>
      <c r="Q90" s="29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</row>
    <row r="91" spans="1:44" ht="26.25" customHeight="1">
      <c r="A91" s="41">
        <v>83</v>
      </c>
      <c r="B91" s="42" t="s">
        <v>109</v>
      </c>
      <c r="C91" s="43">
        <v>0</v>
      </c>
      <c r="D91" s="44">
        <v>0</v>
      </c>
      <c r="E91" s="44">
        <v>0</v>
      </c>
      <c r="F91" s="44">
        <v>0</v>
      </c>
      <c r="G91" s="44">
        <v>5</v>
      </c>
      <c r="H91" s="44">
        <v>0</v>
      </c>
      <c r="I91" s="44">
        <v>2</v>
      </c>
      <c r="J91" s="44">
        <v>0</v>
      </c>
      <c r="K91" s="44"/>
      <c r="L91" s="44"/>
      <c r="M91" s="44">
        <v>3</v>
      </c>
      <c r="N91" s="44"/>
      <c r="O91" s="44"/>
      <c r="P91" s="45">
        <f t="shared" si="2"/>
        <v>10</v>
      </c>
      <c r="Q91" s="29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</row>
    <row r="92" spans="1:44" ht="26.25" customHeight="1">
      <c r="A92" s="41">
        <v>84</v>
      </c>
      <c r="B92" s="42" t="s">
        <v>110</v>
      </c>
      <c r="C92" s="43">
        <v>0</v>
      </c>
      <c r="D92" s="44">
        <v>0</v>
      </c>
      <c r="E92" s="44">
        <v>0</v>
      </c>
      <c r="F92" s="44">
        <v>0</v>
      </c>
      <c r="G92" s="44">
        <v>189</v>
      </c>
      <c r="H92" s="44">
        <v>50</v>
      </c>
      <c r="I92" s="44">
        <v>58</v>
      </c>
      <c r="J92" s="44">
        <v>56</v>
      </c>
      <c r="K92" s="44">
        <v>41</v>
      </c>
      <c r="L92" s="44">
        <v>30</v>
      </c>
      <c r="M92" s="44">
        <v>58</v>
      </c>
      <c r="N92" s="44"/>
      <c r="O92" s="44"/>
      <c r="P92" s="45">
        <f t="shared" si="2"/>
        <v>482</v>
      </c>
      <c r="Q92" s="29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</row>
    <row r="93" spans="1:44" ht="26.25" customHeight="1">
      <c r="A93" s="46">
        <v>85</v>
      </c>
      <c r="B93" s="47" t="s">
        <v>111</v>
      </c>
      <c r="C93" s="48"/>
      <c r="D93" s="49"/>
      <c r="E93" s="49"/>
      <c r="F93" s="49"/>
      <c r="G93" s="49">
        <v>43</v>
      </c>
      <c r="H93" s="49">
        <v>4</v>
      </c>
      <c r="I93" s="49">
        <v>1</v>
      </c>
      <c r="J93" s="49">
        <v>23</v>
      </c>
      <c r="K93" s="49">
        <v>5</v>
      </c>
      <c r="L93" s="49"/>
      <c r="M93" s="49">
        <v>22</v>
      </c>
      <c r="N93" s="49"/>
      <c r="O93" s="49"/>
      <c r="P93" s="50">
        <f t="shared" si="2"/>
        <v>98</v>
      </c>
      <c r="Q93" s="30" t="s">
        <v>112</v>
      </c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</row>
    <row r="94" spans="1:44" ht="26.25" customHeight="1">
      <c r="A94" s="46">
        <v>86</v>
      </c>
      <c r="B94" s="47" t="s">
        <v>113</v>
      </c>
      <c r="C94" s="48"/>
      <c r="D94" s="49"/>
      <c r="E94" s="49"/>
      <c r="F94" s="49"/>
      <c r="G94" s="49">
        <v>79</v>
      </c>
      <c r="H94" s="49">
        <v>1</v>
      </c>
      <c r="I94" s="49">
        <v>37</v>
      </c>
      <c r="J94" s="49">
        <v>13</v>
      </c>
      <c r="K94" s="49">
        <v>0</v>
      </c>
      <c r="L94" s="49">
        <v>19</v>
      </c>
      <c r="M94" s="49">
        <v>37</v>
      </c>
      <c r="N94" s="49"/>
      <c r="O94" s="49"/>
      <c r="P94" s="50">
        <f t="shared" si="2"/>
        <v>186</v>
      </c>
      <c r="Q94" s="29" t="s">
        <v>114</v>
      </c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</row>
    <row r="95" spans="1:44" ht="26.25" customHeight="1">
      <c r="A95" s="41">
        <v>87</v>
      </c>
      <c r="B95" s="42" t="s">
        <v>115</v>
      </c>
      <c r="C95" s="43">
        <v>0</v>
      </c>
      <c r="D95" s="44">
        <v>0</v>
      </c>
      <c r="E95" s="44">
        <v>0</v>
      </c>
      <c r="F95" s="44">
        <v>0</v>
      </c>
      <c r="G95" s="44">
        <v>45</v>
      </c>
      <c r="H95" s="44">
        <v>5</v>
      </c>
      <c r="I95" s="44">
        <v>47</v>
      </c>
      <c r="J95" s="44">
        <v>37</v>
      </c>
      <c r="K95" s="44">
        <v>12</v>
      </c>
      <c r="L95" s="44">
        <v>0</v>
      </c>
      <c r="M95" s="44">
        <v>15</v>
      </c>
      <c r="N95" s="44"/>
      <c r="O95" s="44"/>
      <c r="P95" s="45">
        <f t="shared" si="2"/>
        <v>161</v>
      </c>
      <c r="Q95" s="29" t="s">
        <v>114</v>
      </c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26.25" customHeight="1">
      <c r="A96" s="41">
        <v>88</v>
      </c>
      <c r="B96" s="42" t="s">
        <v>116</v>
      </c>
      <c r="C96" s="43">
        <v>0</v>
      </c>
      <c r="D96" s="44">
        <v>0</v>
      </c>
      <c r="E96" s="44">
        <v>0</v>
      </c>
      <c r="F96" s="44">
        <v>0</v>
      </c>
      <c r="G96" s="44">
        <v>17</v>
      </c>
      <c r="H96" s="44">
        <v>0</v>
      </c>
      <c r="I96" s="44">
        <v>7</v>
      </c>
      <c r="J96" s="44">
        <v>3</v>
      </c>
      <c r="K96" s="44">
        <v>0</v>
      </c>
      <c r="L96" s="44">
        <v>4</v>
      </c>
      <c r="M96" s="44">
        <v>21</v>
      </c>
      <c r="N96" s="44"/>
      <c r="O96" s="44"/>
      <c r="P96" s="45">
        <f t="shared" si="2"/>
        <v>52</v>
      </c>
      <c r="Q96" s="29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</row>
    <row r="97" spans="1:44" ht="26.25" customHeight="1">
      <c r="A97" s="41">
        <v>89</v>
      </c>
      <c r="B97" s="42" t="s">
        <v>117</v>
      </c>
      <c r="C97" s="43">
        <v>0</v>
      </c>
      <c r="D97" s="44">
        <v>0</v>
      </c>
      <c r="E97" s="44">
        <v>0</v>
      </c>
      <c r="F97" s="44">
        <v>0</v>
      </c>
      <c r="G97" s="44">
        <v>5</v>
      </c>
      <c r="H97" s="44">
        <v>0</v>
      </c>
      <c r="I97" s="44">
        <v>4</v>
      </c>
      <c r="J97" s="44">
        <v>0</v>
      </c>
      <c r="K97" s="44">
        <v>0</v>
      </c>
      <c r="L97" s="44">
        <v>14</v>
      </c>
      <c r="M97" s="44">
        <v>19</v>
      </c>
      <c r="N97" s="44"/>
      <c r="O97" s="44"/>
      <c r="P97" s="45">
        <f t="shared" si="2"/>
        <v>42</v>
      </c>
      <c r="Q97" s="29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</row>
    <row r="98" spans="1:44" ht="26.25" customHeight="1">
      <c r="A98" s="59">
        <v>90</v>
      </c>
      <c r="B98" s="60" t="s">
        <v>118</v>
      </c>
      <c r="C98" s="61"/>
      <c r="D98" s="62"/>
      <c r="E98" s="62"/>
      <c r="F98" s="62"/>
      <c r="G98" s="62">
        <v>15</v>
      </c>
      <c r="H98" s="62">
        <v>3</v>
      </c>
      <c r="I98" s="62">
        <v>24</v>
      </c>
      <c r="J98" s="62">
        <v>7</v>
      </c>
      <c r="K98" s="62">
        <v>1</v>
      </c>
      <c r="L98" s="62">
        <v>12</v>
      </c>
      <c r="M98" s="62">
        <v>27</v>
      </c>
      <c r="N98" s="62"/>
      <c r="O98" s="62"/>
      <c r="P98" s="63">
        <f t="shared" si="2"/>
        <v>89</v>
      </c>
      <c r="Q98" s="32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</row>
    <row r="99" spans="1:44" ht="26.25" customHeight="1">
      <c r="A99" s="41">
        <v>91</v>
      </c>
      <c r="B99" s="42" t="s">
        <v>119</v>
      </c>
      <c r="C99" s="43">
        <v>0</v>
      </c>
      <c r="D99" s="44">
        <v>0</v>
      </c>
      <c r="E99" s="44">
        <v>0</v>
      </c>
      <c r="F99" s="44">
        <v>0</v>
      </c>
      <c r="G99" s="44">
        <v>56</v>
      </c>
      <c r="H99" s="44">
        <v>2</v>
      </c>
      <c r="I99" s="44">
        <v>52</v>
      </c>
      <c r="J99" s="44">
        <v>7</v>
      </c>
      <c r="K99" s="44">
        <v>2</v>
      </c>
      <c r="L99" s="44">
        <v>1</v>
      </c>
      <c r="M99" s="44">
        <v>36</v>
      </c>
      <c r="N99" s="44"/>
      <c r="O99" s="44"/>
      <c r="P99" s="45">
        <f t="shared" si="2"/>
        <v>156</v>
      </c>
      <c r="Q99" s="29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</row>
    <row r="100" spans="1:44" ht="26.25" customHeight="1">
      <c r="A100" s="41">
        <v>92</v>
      </c>
      <c r="B100" s="42" t="s">
        <v>120</v>
      </c>
      <c r="C100" s="43"/>
      <c r="D100" s="44"/>
      <c r="E100" s="44">
        <v>0</v>
      </c>
      <c r="F100" s="44">
        <v>0</v>
      </c>
      <c r="G100" s="44">
        <v>30</v>
      </c>
      <c r="H100" s="44"/>
      <c r="I100" s="44">
        <v>8</v>
      </c>
      <c r="J100" s="44"/>
      <c r="K100" s="44">
        <v>1</v>
      </c>
      <c r="L100" s="44"/>
      <c r="M100" s="44">
        <v>39</v>
      </c>
      <c r="N100" s="44"/>
      <c r="O100" s="44"/>
      <c r="P100" s="45">
        <f t="shared" si="2"/>
        <v>78</v>
      </c>
      <c r="Q100" s="29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</row>
    <row r="101" spans="1:44" ht="26.25" customHeight="1">
      <c r="A101" s="41">
        <v>93</v>
      </c>
      <c r="B101" s="42" t="s">
        <v>121</v>
      </c>
      <c r="C101" s="43"/>
      <c r="D101" s="44"/>
      <c r="E101" s="44"/>
      <c r="F101" s="44"/>
      <c r="G101" s="44">
        <v>92</v>
      </c>
      <c r="H101" s="44">
        <v>7</v>
      </c>
      <c r="I101" s="44">
        <v>9</v>
      </c>
      <c r="J101" s="44"/>
      <c r="K101" s="44">
        <v>9</v>
      </c>
      <c r="L101" s="44"/>
      <c r="M101" s="44">
        <v>32</v>
      </c>
      <c r="N101" s="44"/>
      <c r="O101" s="44"/>
      <c r="P101" s="45">
        <f t="shared" si="2"/>
        <v>149</v>
      </c>
      <c r="Q101" s="29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</row>
    <row r="102" spans="1:44" ht="26.25" customHeight="1">
      <c r="A102" s="41">
        <v>94</v>
      </c>
      <c r="B102" s="42" t="s">
        <v>122</v>
      </c>
      <c r="C102" s="43">
        <v>0</v>
      </c>
      <c r="D102" s="44">
        <v>0</v>
      </c>
      <c r="E102" s="44">
        <v>0</v>
      </c>
      <c r="F102" s="44">
        <v>0</v>
      </c>
      <c r="G102" s="44">
        <v>99</v>
      </c>
      <c r="H102" s="44"/>
      <c r="I102" s="44">
        <v>14</v>
      </c>
      <c r="J102" s="44">
        <v>7</v>
      </c>
      <c r="K102" s="44">
        <v>6</v>
      </c>
      <c r="L102" s="44">
        <v>3</v>
      </c>
      <c r="M102" s="44">
        <v>42</v>
      </c>
      <c r="N102" s="44"/>
      <c r="O102" s="44"/>
      <c r="P102" s="45">
        <f t="shared" si="2"/>
        <v>171</v>
      </c>
      <c r="Q102" s="29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</row>
    <row r="103" spans="1:44" ht="26.25" customHeight="1">
      <c r="A103" s="41">
        <v>95</v>
      </c>
      <c r="B103" s="42" t="s">
        <v>123</v>
      </c>
      <c r="C103" s="43"/>
      <c r="D103" s="44"/>
      <c r="E103" s="44"/>
      <c r="F103" s="44"/>
      <c r="G103" s="44">
        <v>51</v>
      </c>
      <c r="H103" s="44">
        <v>1</v>
      </c>
      <c r="I103" s="44">
        <v>14</v>
      </c>
      <c r="J103" s="44">
        <v>1</v>
      </c>
      <c r="K103" s="44">
        <v>2</v>
      </c>
      <c r="L103" s="44"/>
      <c r="M103" s="44">
        <v>21</v>
      </c>
      <c r="N103" s="44"/>
      <c r="O103" s="44"/>
      <c r="P103" s="45">
        <f t="shared" si="2"/>
        <v>90</v>
      </c>
      <c r="Q103" s="29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</row>
    <row r="104" spans="1:44" ht="26.25" customHeight="1">
      <c r="A104" s="41">
        <v>96</v>
      </c>
      <c r="B104" s="42" t="s">
        <v>124</v>
      </c>
      <c r="C104" s="43"/>
      <c r="D104" s="44"/>
      <c r="E104" s="44"/>
      <c r="F104" s="44"/>
      <c r="G104" s="44">
        <v>10</v>
      </c>
      <c r="H104" s="44"/>
      <c r="I104" s="44">
        <v>15</v>
      </c>
      <c r="J104" s="44"/>
      <c r="K104" s="44"/>
      <c r="L104" s="44"/>
      <c r="M104" s="44">
        <v>2</v>
      </c>
      <c r="N104" s="44"/>
      <c r="O104" s="44"/>
      <c r="P104" s="45">
        <f t="shared" si="2"/>
        <v>27</v>
      </c>
      <c r="Q104" s="29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</row>
    <row r="105" spans="1:44" ht="26.25" customHeight="1">
      <c r="A105" s="46">
        <v>97</v>
      </c>
      <c r="B105" s="47" t="s">
        <v>125</v>
      </c>
      <c r="C105" s="48"/>
      <c r="D105" s="49"/>
      <c r="E105" s="49"/>
      <c r="F105" s="49"/>
      <c r="G105" s="49">
        <v>52</v>
      </c>
      <c r="H105" s="49">
        <v>2</v>
      </c>
      <c r="I105" s="49">
        <v>5</v>
      </c>
      <c r="J105" s="49"/>
      <c r="K105" s="49">
        <v>1</v>
      </c>
      <c r="L105" s="49"/>
      <c r="M105" s="49">
        <v>10</v>
      </c>
      <c r="N105" s="49"/>
      <c r="O105" s="49"/>
      <c r="P105" s="50">
        <f t="shared" si="2"/>
        <v>70</v>
      </c>
      <c r="Q105" s="30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</row>
    <row r="106" spans="1:44" ht="26.25" customHeight="1">
      <c r="A106" s="41">
        <v>98</v>
      </c>
      <c r="B106" s="42" t="s">
        <v>126</v>
      </c>
      <c r="C106" s="43"/>
      <c r="D106" s="44"/>
      <c r="E106" s="44"/>
      <c r="F106" s="44"/>
      <c r="G106" s="44">
        <v>46</v>
      </c>
      <c r="H106" s="44"/>
      <c r="I106" s="44">
        <v>18</v>
      </c>
      <c r="J106" s="44"/>
      <c r="K106" s="44"/>
      <c r="L106" s="44"/>
      <c r="M106" s="44"/>
      <c r="N106" s="44"/>
      <c r="O106" s="44"/>
      <c r="P106" s="45">
        <f t="shared" si="2"/>
        <v>64</v>
      </c>
      <c r="Q106" s="29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</row>
    <row r="107" spans="1:44" ht="26.25" customHeight="1">
      <c r="A107" s="41">
        <v>99</v>
      </c>
      <c r="B107" s="42" t="s">
        <v>127</v>
      </c>
      <c r="C107" s="43">
        <v>0</v>
      </c>
      <c r="D107" s="44">
        <v>0</v>
      </c>
      <c r="E107" s="44">
        <v>0</v>
      </c>
      <c r="F107" s="44">
        <v>0</v>
      </c>
      <c r="G107" s="44">
        <v>41</v>
      </c>
      <c r="H107" s="44">
        <v>3</v>
      </c>
      <c r="I107" s="44">
        <v>117</v>
      </c>
      <c r="J107" s="44">
        <v>2</v>
      </c>
      <c r="K107" s="44">
        <v>4</v>
      </c>
      <c r="L107" s="44"/>
      <c r="M107" s="44">
        <v>16</v>
      </c>
      <c r="N107" s="44"/>
      <c r="O107" s="44"/>
      <c r="P107" s="45">
        <f t="shared" si="2"/>
        <v>183</v>
      </c>
      <c r="Q107" s="29" t="s">
        <v>128</v>
      </c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26.25" customHeight="1">
      <c r="A108" s="41">
        <v>100</v>
      </c>
      <c r="B108" s="42" t="s">
        <v>129</v>
      </c>
      <c r="C108" s="43"/>
      <c r="D108" s="44"/>
      <c r="E108" s="44"/>
      <c r="F108" s="44"/>
      <c r="G108" s="44">
        <v>13</v>
      </c>
      <c r="H108" s="44">
        <v>1</v>
      </c>
      <c r="I108" s="44">
        <v>57</v>
      </c>
      <c r="J108" s="44"/>
      <c r="K108" s="44"/>
      <c r="L108" s="44"/>
      <c r="M108" s="44">
        <v>3</v>
      </c>
      <c r="N108" s="44"/>
      <c r="O108" s="44"/>
      <c r="P108" s="45">
        <f t="shared" si="2"/>
        <v>74</v>
      </c>
      <c r="Q108" s="29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</row>
    <row r="109" spans="1:44" ht="26.25" customHeight="1">
      <c r="A109" s="41">
        <v>101</v>
      </c>
      <c r="B109" s="42" t="s">
        <v>130</v>
      </c>
      <c r="C109" s="43">
        <v>0</v>
      </c>
      <c r="D109" s="44">
        <v>0</v>
      </c>
      <c r="E109" s="44">
        <v>0</v>
      </c>
      <c r="F109" s="44">
        <v>0</v>
      </c>
      <c r="G109" s="44">
        <v>10</v>
      </c>
      <c r="H109" s="44">
        <v>2</v>
      </c>
      <c r="I109" s="44">
        <v>53</v>
      </c>
      <c r="J109" s="44">
        <v>2</v>
      </c>
      <c r="K109" s="44">
        <v>0</v>
      </c>
      <c r="L109" s="44">
        <v>0</v>
      </c>
      <c r="M109" s="44">
        <v>3</v>
      </c>
      <c r="N109" s="44"/>
      <c r="O109" s="44"/>
      <c r="P109" s="45">
        <f t="shared" si="2"/>
        <v>70</v>
      </c>
      <c r="Q109" s="29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</row>
    <row r="110" spans="1:44" ht="26.25" customHeight="1">
      <c r="A110" s="41">
        <v>102</v>
      </c>
      <c r="B110" s="42" t="s">
        <v>131</v>
      </c>
      <c r="C110" s="43"/>
      <c r="D110" s="44"/>
      <c r="E110" s="44"/>
      <c r="F110" s="44"/>
      <c r="G110" s="44">
        <v>11</v>
      </c>
      <c r="H110" s="44"/>
      <c r="I110" s="44">
        <v>51</v>
      </c>
      <c r="J110" s="44">
        <v>1</v>
      </c>
      <c r="K110" s="44"/>
      <c r="L110" s="44">
        <v>1</v>
      </c>
      <c r="M110" s="44">
        <v>1</v>
      </c>
      <c r="N110" s="44"/>
      <c r="O110" s="44"/>
      <c r="P110" s="45">
        <f t="shared" si="2"/>
        <v>65</v>
      </c>
      <c r="Q110" s="29" t="s">
        <v>132</v>
      </c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</row>
    <row r="111" spans="1:44" ht="26.25" customHeight="1">
      <c r="A111" s="41">
        <v>103</v>
      </c>
      <c r="B111" s="42" t="s">
        <v>133</v>
      </c>
      <c r="C111" s="43">
        <v>0</v>
      </c>
      <c r="D111" s="44">
        <v>0</v>
      </c>
      <c r="E111" s="44">
        <v>0</v>
      </c>
      <c r="F111" s="44">
        <v>0</v>
      </c>
      <c r="G111" s="44">
        <v>4</v>
      </c>
      <c r="H111" s="44">
        <v>0</v>
      </c>
      <c r="I111" s="44">
        <v>34</v>
      </c>
      <c r="J111" s="44">
        <v>0</v>
      </c>
      <c r="K111" s="44">
        <v>0</v>
      </c>
      <c r="L111" s="44">
        <v>1</v>
      </c>
      <c r="M111" s="44">
        <v>0</v>
      </c>
      <c r="N111" s="44"/>
      <c r="O111" s="44"/>
      <c r="P111" s="45">
        <f t="shared" si="2"/>
        <v>39</v>
      </c>
      <c r="Q111" s="29" t="s">
        <v>132</v>
      </c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</row>
    <row r="112" spans="1:44" ht="26.25" customHeight="1">
      <c r="A112" s="41">
        <v>104</v>
      </c>
      <c r="B112" s="42" t="s">
        <v>134</v>
      </c>
      <c r="C112" s="43">
        <v>0</v>
      </c>
      <c r="D112" s="44">
        <v>0</v>
      </c>
      <c r="E112" s="44">
        <v>0</v>
      </c>
      <c r="F112" s="44">
        <v>0</v>
      </c>
      <c r="G112" s="44">
        <v>12</v>
      </c>
      <c r="H112" s="44">
        <v>1</v>
      </c>
      <c r="I112" s="44">
        <v>60</v>
      </c>
      <c r="J112" s="44">
        <v>3</v>
      </c>
      <c r="K112" s="44">
        <v>1</v>
      </c>
      <c r="L112" s="44"/>
      <c r="M112" s="44"/>
      <c r="N112" s="44"/>
      <c r="O112" s="44"/>
      <c r="P112" s="45">
        <f t="shared" si="2"/>
        <v>77</v>
      </c>
      <c r="Q112" s="29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</row>
    <row r="113" spans="1:44" ht="26.25" customHeight="1">
      <c r="A113" s="41">
        <v>105</v>
      </c>
      <c r="B113" s="42" t="s">
        <v>135</v>
      </c>
      <c r="C113" s="43">
        <v>0</v>
      </c>
      <c r="D113" s="44">
        <v>0</v>
      </c>
      <c r="E113" s="44">
        <v>0</v>
      </c>
      <c r="F113" s="44">
        <v>0</v>
      </c>
      <c r="G113" s="44">
        <v>44</v>
      </c>
      <c r="H113" s="44">
        <v>17</v>
      </c>
      <c r="I113" s="44">
        <v>20</v>
      </c>
      <c r="J113" s="44">
        <v>17</v>
      </c>
      <c r="K113" s="44">
        <v>9</v>
      </c>
      <c r="L113" s="44">
        <v>20</v>
      </c>
      <c r="M113" s="44">
        <v>8</v>
      </c>
      <c r="N113" s="44"/>
      <c r="O113" s="44"/>
      <c r="P113" s="45">
        <f t="shared" si="2"/>
        <v>135</v>
      </c>
      <c r="Q113" s="29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</row>
    <row r="114" spans="1:44" ht="26.25" customHeight="1">
      <c r="A114" s="41">
        <v>106</v>
      </c>
      <c r="B114" s="42" t="s">
        <v>136</v>
      </c>
      <c r="C114" s="43">
        <v>0</v>
      </c>
      <c r="D114" s="44">
        <v>0</v>
      </c>
      <c r="E114" s="44">
        <v>0</v>
      </c>
      <c r="F114" s="44">
        <v>0</v>
      </c>
      <c r="G114" s="44">
        <v>31</v>
      </c>
      <c r="H114" s="44">
        <v>13</v>
      </c>
      <c r="I114" s="44">
        <v>2</v>
      </c>
      <c r="J114" s="44">
        <v>3</v>
      </c>
      <c r="K114" s="44">
        <v>8</v>
      </c>
      <c r="L114" s="44">
        <v>7</v>
      </c>
      <c r="M114" s="44">
        <v>31</v>
      </c>
      <c r="N114" s="44"/>
      <c r="O114" s="44"/>
      <c r="P114" s="45">
        <f t="shared" si="2"/>
        <v>95</v>
      </c>
      <c r="Q114" s="29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4" ht="26.25" customHeight="1">
      <c r="A115" s="41">
        <v>107</v>
      </c>
      <c r="B115" s="42" t="s">
        <v>137</v>
      </c>
      <c r="C115" s="43"/>
      <c r="D115" s="44"/>
      <c r="E115" s="44"/>
      <c r="F115" s="44"/>
      <c r="G115" s="44">
        <v>18</v>
      </c>
      <c r="H115" s="44">
        <v>1</v>
      </c>
      <c r="I115" s="44">
        <v>1</v>
      </c>
      <c r="J115" s="44">
        <v>4</v>
      </c>
      <c r="K115" s="44">
        <v>12</v>
      </c>
      <c r="L115" s="44">
        <v>2</v>
      </c>
      <c r="M115" s="44"/>
      <c r="N115" s="44"/>
      <c r="O115" s="44"/>
      <c r="P115" s="45">
        <f t="shared" si="2"/>
        <v>38</v>
      </c>
      <c r="Q115" s="29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</row>
    <row r="116" spans="1:44" ht="26.25" customHeight="1">
      <c r="A116" s="46">
        <v>108</v>
      </c>
      <c r="B116" s="47" t="s">
        <v>138</v>
      </c>
      <c r="C116" s="48">
        <v>0</v>
      </c>
      <c r="D116" s="49">
        <v>0</v>
      </c>
      <c r="E116" s="49">
        <v>0</v>
      </c>
      <c r="F116" s="49">
        <v>0</v>
      </c>
      <c r="G116" s="49">
        <v>27</v>
      </c>
      <c r="H116" s="49">
        <v>1</v>
      </c>
      <c r="I116" s="49">
        <v>4</v>
      </c>
      <c r="J116" s="49">
        <v>0</v>
      </c>
      <c r="K116" s="49">
        <v>2</v>
      </c>
      <c r="L116" s="49">
        <v>2</v>
      </c>
      <c r="M116" s="49">
        <v>3</v>
      </c>
      <c r="N116" s="49"/>
      <c r="O116" s="49"/>
      <c r="P116" s="50">
        <f t="shared" si="2"/>
        <v>39</v>
      </c>
      <c r="Q116" s="30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</row>
    <row r="117" spans="1:44" ht="26.25" customHeight="1">
      <c r="A117" s="41">
        <v>109</v>
      </c>
      <c r="B117" s="42" t="s">
        <v>139</v>
      </c>
      <c r="C117" s="43">
        <v>0</v>
      </c>
      <c r="D117" s="44">
        <v>0</v>
      </c>
      <c r="E117" s="44">
        <v>0</v>
      </c>
      <c r="F117" s="44">
        <v>0</v>
      </c>
      <c r="G117" s="44">
        <v>16</v>
      </c>
      <c r="H117" s="44">
        <v>1</v>
      </c>
      <c r="I117" s="44">
        <v>0</v>
      </c>
      <c r="J117" s="44">
        <v>1</v>
      </c>
      <c r="K117" s="44"/>
      <c r="L117" s="44">
        <v>3</v>
      </c>
      <c r="M117" s="44">
        <v>12</v>
      </c>
      <c r="N117" s="44"/>
      <c r="O117" s="44"/>
      <c r="P117" s="45">
        <f t="shared" si="2"/>
        <v>33</v>
      </c>
      <c r="Q117" s="29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</row>
    <row r="118" spans="1:44" ht="26.25" customHeight="1">
      <c r="A118" s="41">
        <v>110</v>
      </c>
      <c r="B118" s="42" t="s">
        <v>140</v>
      </c>
      <c r="C118" s="43">
        <v>0</v>
      </c>
      <c r="D118" s="44">
        <v>0</v>
      </c>
      <c r="E118" s="44">
        <v>0</v>
      </c>
      <c r="F118" s="44">
        <v>0</v>
      </c>
      <c r="G118" s="44">
        <v>5</v>
      </c>
      <c r="H118" s="44">
        <v>0</v>
      </c>
      <c r="I118" s="44">
        <v>13</v>
      </c>
      <c r="J118" s="44">
        <v>22</v>
      </c>
      <c r="K118" s="44">
        <v>0</v>
      </c>
      <c r="L118" s="44">
        <v>3</v>
      </c>
      <c r="M118" s="44">
        <v>3</v>
      </c>
      <c r="N118" s="44"/>
      <c r="O118" s="44"/>
      <c r="P118" s="45">
        <f t="shared" si="2"/>
        <v>46</v>
      </c>
      <c r="Q118" s="29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</row>
    <row r="119" spans="1:44" ht="26.25" customHeight="1">
      <c r="A119" s="41">
        <v>111</v>
      </c>
      <c r="B119" s="42" t="s">
        <v>141</v>
      </c>
      <c r="C119" s="43">
        <v>0</v>
      </c>
      <c r="D119" s="44">
        <v>0</v>
      </c>
      <c r="E119" s="44">
        <v>0</v>
      </c>
      <c r="F119" s="44">
        <v>0</v>
      </c>
      <c r="G119" s="44">
        <v>60</v>
      </c>
      <c r="H119" s="44">
        <v>7</v>
      </c>
      <c r="I119" s="44">
        <v>6</v>
      </c>
      <c r="J119" s="44">
        <v>1</v>
      </c>
      <c r="K119" s="44">
        <v>3</v>
      </c>
      <c r="L119" s="44">
        <v>31</v>
      </c>
      <c r="M119" s="44">
        <v>55</v>
      </c>
      <c r="N119" s="44"/>
      <c r="O119" s="44"/>
      <c r="P119" s="45">
        <f t="shared" si="2"/>
        <v>163</v>
      </c>
      <c r="Q119" s="29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</row>
    <row r="120" spans="1:44" ht="26.25" customHeight="1">
      <c r="A120" s="41">
        <v>112</v>
      </c>
      <c r="B120" s="42" t="s">
        <v>142</v>
      </c>
      <c r="C120" s="43">
        <v>0</v>
      </c>
      <c r="D120" s="44">
        <v>0</v>
      </c>
      <c r="E120" s="44">
        <v>0</v>
      </c>
      <c r="F120" s="44">
        <v>0</v>
      </c>
      <c r="G120" s="44">
        <v>25</v>
      </c>
      <c r="H120" s="44">
        <v>1</v>
      </c>
      <c r="I120" s="44">
        <v>2</v>
      </c>
      <c r="J120" s="44">
        <v>3</v>
      </c>
      <c r="K120" s="44"/>
      <c r="L120" s="44">
        <v>11</v>
      </c>
      <c r="M120" s="44">
        <v>25</v>
      </c>
      <c r="N120" s="44"/>
      <c r="O120" s="44"/>
      <c r="P120" s="45">
        <f t="shared" si="2"/>
        <v>67</v>
      </c>
      <c r="Q120" s="29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</row>
    <row r="121" spans="1:44" ht="26.25" customHeight="1">
      <c r="A121" s="41">
        <v>113</v>
      </c>
      <c r="B121" s="42" t="s">
        <v>143</v>
      </c>
      <c r="C121" s="43"/>
      <c r="D121" s="44"/>
      <c r="E121" s="44"/>
      <c r="F121" s="44">
        <v>1</v>
      </c>
      <c r="G121" s="44">
        <v>29</v>
      </c>
      <c r="H121" s="44">
        <v>8</v>
      </c>
      <c r="I121" s="44">
        <v>7</v>
      </c>
      <c r="J121" s="44">
        <v>23</v>
      </c>
      <c r="K121" s="44"/>
      <c r="L121" s="44">
        <v>17</v>
      </c>
      <c r="M121" s="44">
        <v>42</v>
      </c>
      <c r="N121" s="44"/>
      <c r="O121" s="44"/>
      <c r="P121" s="45">
        <f t="shared" si="2"/>
        <v>127</v>
      </c>
      <c r="Q121" s="29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</row>
    <row r="122" spans="1:44" ht="26.25" customHeight="1">
      <c r="A122" s="41">
        <v>114</v>
      </c>
      <c r="B122" s="42" t="s">
        <v>144</v>
      </c>
      <c r="C122" s="43">
        <v>0</v>
      </c>
      <c r="D122" s="44">
        <v>0</v>
      </c>
      <c r="E122" s="44">
        <v>0</v>
      </c>
      <c r="F122" s="44">
        <v>0</v>
      </c>
      <c r="G122" s="44">
        <v>25</v>
      </c>
      <c r="H122" s="44">
        <v>5</v>
      </c>
      <c r="I122" s="44">
        <v>2</v>
      </c>
      <c r="J122" s="44">
        <v>0</v>
      </c>
      <c r="K122" s="44">
        <v>0</v>
      </c>
      <c r="L122" s="44">
        <v>10</v>
      </c>
      <c r="M122" s="44">
        <v>19</v>
      </c>
      <c r="N122" s="44"/>
      <c r="O122" s="44"/>
      <c r="P122" s="45">
        <f t="shared" si="2"/>
        <v>61</v>
      </c>
      <c r="Q122" s="29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</row>
    <row r="123" spans="1:44" ht="26.25" customHeight="1">
      <c r="A123" s="41">
        <v>115</v>
      </c>
      <c r="B123" s="42" t="s">
        <v>145</v>
      </c>
      <c r="C123" s="43">
        <v>0</v>
      </c>
      <c r="D123" s="44">
        <v>0</v>
      </c>
      <c r="E123" s="44">
        <v>0</v>
      </c>
      <c r="F123" s="44">
        <v>0</v>
      </c>
      <c r="G123" s="44">
        <v>62</v>
      </c>
      <c r="H123" s="44">
        <v>20</v>
      </c>
      <c r="I123" s="44">
        <v>10</v>
      </c>
      <c r="J123" s="44">
        <v>18</v>
      </c>
      <c r="K123" s="44">
        <v>2</v>
      </c>
      <c r="L123" s="44">
        <v>19</v>
      </c>
      <c r="M123" s="44">
        <v>62</v>
      </c>
      <c r="N123" s="44"/>
      <c r="O123" s="44"/>
      <c r="P123" s="45">
        <f t="shared" si="2"/>
        <v>193</v>
      </c>
      <c r="Q123" s="29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</row>
    <row r="124" spans="1:44" ht="26.25" customHeight="1">
      <c r="A124" s="41">
        <v>116</v>
      </c>
      <c r="B124" s="42" t="s">
        <v>146</v>
      </c>
      <c r="C124" s="43"/>
      <c r="D124" s="44"/>
      <c r="E124" s="44">
        <v>1</v>
      </c>
      <c r="F124" s="44"/>
      <c r="G124" s="44">
        <v>31</v>
      </c>
      <c r="H124" s="44">
        <v>10</v>
      </c>
      <c r="I124" s="44">
        <v>11</v>
      </c>
      <c r="J124" s="44">
        <v>17</v>
      </c>
      <c r="K124" s="44"/>
      <c r="L124" s="44">
        <v>9</v>
      </c>
      <c r="M124" s="44">
        <v>71</v>
      </c>
      <c r="N124" s="44"/>
      <c r="O124" s="44"/>
      <c r="P124" s="45">
        <f t="shared" si="2"/>
        <v>150</v>
      </c>
      <c r="Q124" s="29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pans="1:44" ht="26.25" customHeight="1">
      <c r="A125" s="41">
        <v>117</v>
      </c>
      <c r="B125" s="42" t="s">
        <v>147</v>
      </c>
      <c r="C125" s="43"/>
      <c r="D125" s="44"/>
      <c r="E125" s="44"/>
      <c r="F125" s="44"/>
      <c r="G125" s="44">
        <v>3</v>
      </c>
      <c r="H125" s="44">
        <v>3</v>
      </c>
      <c r="I125" s="44">
        <v>1</v>
      </c>
      <c r="J125" s="44">
        <v>3</v>
      </c>
      <c r="K125" s="44"/>
      <c r="L125" s="44">
        <v>3</v>
      </c>
      <c r="M125" s="44">
        <v>8</v>
      </c>
      <c r="N125" s="44"/>
      <c r="O125" s="44"/>
      <c r="P125" s="45">
        <f t="shared" si="2"/>
        <v>21</v>
      </c>
      <c r="Q125" s="29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  <row r="126" spans="1:44" ht="26.25" customHeight="1">
      <c r="A126" s="46">
        <v>118</v>
      </c>
      <c r="B126" s="47" t="s">
        <v>148</v>
      </c>
      <c r="C126" s="48"/>
      <c r="D126" s="49"/>
      <c r="E126" s="49"/>
      <c r="F126" s="49"/>
      <c r="G126" s="49">
        <v>43</v>
      </c>
      <c r="H126" s="49">
        <v>26</v>
      </c>
      <c r="I126" s="49">
        <v>23</v>
      </c>
      <c r="J126" s="49">
        <v>44</v>
      </c>
      <c r="K126" s="49"/>
      <c r="L126" s="49">
        <v>7</v>
      </c>
      <c r="M126" s="49">
        <v>52</v>
      </c>
      <c r="N126" s="49"/>
      <c r="O126" s="49"/>
      <c r="P126" s="50">
        <f t="shared" si="2"/>
        <v>195</v>
      </c>
      <c r="Q126" s="29" t="s">
        <v>149</v>
      </c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</row>
    <row r="127" spans="1:44" ht="26.25" customHeight="1">
      <c r="A127" s="46">
        <v>119</v>
      </c>
      <c r="B127" s="47" t="s">
        <v>150</v>
      </c>
      <c r="C127" s="48"/>
      <c r="D127" s="49"/>
      <c r="E127" s="49"/>
      <c r="F127" s="49"/>
      <c r="G127" s="49">
        <v>14</v>
      </c>
      <c r="H127" s="49">
        <v>9</v>
      </c>
      <c r="I127" s="49">
        <v>13</v>
      </c>
      <c r="J127" s="49"/>
      <c r="K127" s="49">
        <v>5</v>
      </c>
      <c r="L127" s="49">
        <v>1</v>
      </c>
      <c r="M127" s="49">
        <v>15</v>
      </c>
      <c r="N127" s="49"/>
      <c r="O127" s="49"/>
      <c r="P127" s="50">
        <f t="shared" si="2"/>
        <v>57</v>
      </c>
      <c r="Q127" s="30" t="s">
        <v>151</v>
      </c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</row>
    <row r="128" spans="1:44" ht="26.25" customHeight="1">
      <c r="A128" s="41">
        <v>120</v>
      </c>
      <c r="B128" s="42" t="s">
        <v>152</v>
      </c>
      <c r="C128" s="43">
        <v>0</v>
      </c>
      <c r="D128" s="44">
        <v>0</v>
      </c>
      <c r="E128" s="44">
        <v>0</v>
      </c>
      <c r="F128" s="44">
        <v>0</v>
      </c>
      <c r="G128" s="44">
        <v>62</v>
      </c>
      <c r="H128" s="44">
        <v>26</v>
      </c>
      <c r="I128" s="44">
        <v>6</v>
      </c>
      <c r="J128" s="44">
        <v>1</v>
      </c>
      <c r="K128" s="44">
        <v>7</v>
      </c>
      <c r="L128" s="44"/>
      <c r="M128" s="44">
        <v>38</v>
      </c>
      <c r="N128" s="44"/>
      <c r="O128" s="44"/>
      <c r="P128" s="45">
        <f t="shared" si="2"/>
        <v>140</v>
      </c>
      <c r="Q128" s="29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</row>
    <row r="129" spans="1:44" ht="26.25" customHeight="1">
      <c r="A129" s="41">
        <v>121</v>
      </c>
      <c r="B129" s="42" t="s">
        <v>153</v>
      </c>
      <c r="C129" s="43">
        <v>0</v>
      </c>
      <c r="D129" s="44">
        <v>0</v>
      </c>
      <c r="E129" s="44">
        <v>0</v>
      </c>
      <c r="F129" s="44">
        <v>0</v>
      </c>
      <c r="G129" s="44">
        <v>81</v>
      </c>
      <c r="H129" s="44">
        <v>12</v>
      </c>
      <c r="I129" s="44">
        <v>78</v>
      </c>
      <c r="J129" s="44">
        <v>43</v>
      </c>
      <c r="K129" s="44">
        <v>1</v>
      </c>
      <c r="L129" s="44">
        <v>0</v>
      </c>
      <c r="M129" s="44">
        <v>61</v>
      </c>
      <c r="N129" s="44"/>
      <c r="O129" s="44"/>
      <c r="P129" s="45">
        <f t="shared" si="2"/>
        <v>276</v>
      </c>
      <c r="Q129" s="29" t="s">
        <v>154</v>
      </c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</row>
    <row r="130" spans="1:44" ht="26.25" customHeight="1">
      <c r="A130" s="46">
        <v>122</v>
      </c>
      <c r="B130" s="47" t="s">
        <v>155</v>
      </c>
      <c r="C130" s="48">
        <v>0</v>
      </c>
      <c r="D130" s="49">
        <v>0</v>
      </c>
      <c r="E130" s="49">
        <v>0</v>
      </c>
      <c r="F130" s="49">
        <v>0</v>
      </c>
      <c r="G130" s="49">
        <v>39</v>
      </c>
      <c r="H130" s="49">
        <v>1</v>
      </c>
      <c r="I130" s="49">
        <v>70</v>
      </c>
      <c r="J130" s="49">
        <v>11</v>
      </c>
      <c r="K130" s="49">
        <v>2</v>
      </c>
      <c r="L130" s="49">
        <v>0</v>
      </c>
      <c r="M130" s="49">
        <v>6</v>
      </c>
      <c r="N130" s="49"/>
      <c r="O130" s="49"/>
      <c r="P130" s="50">
        <f t="shared" si="2"/>
        <v>129</v>
      </c>
      <c r="Q130" s="30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</row>
    <row r="131" spans="1:44" ht="26.25" customHeight="1">
      <c r="A131" s="41">
        <v>123</v>
      </c>
      <c r="B131" s="42" t="s">
        <v>156</v>
      </c>
      <c r="C131" s="43">
        <v>0</v>
      </c>
      <c r="D131" s="44">
        <v>0</v>
      </c>
      <c r="E131" s="44">
        <v>0</v>
      </c>
      <c r="F131" s="44">
        <v>0</v>
      </c>
      <c r="G131" s="44">
        <v>17</v>
      </c>
      <c r="H131" s="44">
        <v>0</v>
      </c>
      <c r="I131" s="44">
        <v>6</v>
      </c>
      <c r="J131" s="44">
        <v>5</v>
      </c>
      <c r="K131" s="44">
        <v>1</v>
      </c>
      <c r="L131" s="44">
        <v>0</v>
      </c>
      <c r="M131" s="44">
        <v>20</v>
      </c>
      <c r="N131" s="44"/>
      <c r="O131" s="44"/>
      <c r="P131" s="45">
        <f t="shared" si="2"/>
        <v>49</v>
      </c>
      <c r="Q131" s="29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</row>
    <row r="132" spans="1:44" ht="26.25" customHeight="1">
      <c r="A132" s="41">
        <v>124</v>
      </c>
      <c r="B132" s="42" t="s">
        <v>157</v>
      </c>
      <c r="C132" s="43">
        <v>0</v>
      </c>
      <c r="D132" s="44">
        <v>0</v>
      </c>
      <c r="E132" s="44">
        <v>0</v>
      </c>
      <c r="F132" s="44">
        <v>0</v>
      </c>
      <c r="G132" s="44">
        <v>8</v>
      </c>
      <c r="H132" s="44">
        <v>2</v>
      </c>
      <c r="I132" s="44">
        <v>8</v>
      </c>
      <c r="J132" s="44">
        <v>1</v>
      </c>
      <c r="K132" s="44">
        <v>0</v>
      </c>
      <c r="L132" s="44">
        <v>1</v>
      </c>
      <c r="M132" s="44">
        <v>8</v>
      </c>
      <c r="N132" s="44"/>
      <c r="O132" s="44"/>
      <c r="P132" s="45">
        <f t="shared" si="2"/>
        <v>28</v>
      </c>
      <c r="Q132" s="29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</row>
    <row r="133" spans="1:44" ht="26.25" customHeight="1">
      <c r="A133" s="41">
        <v>125</v>
      </c>
      <c r="B133" s="42" t="s">
        <v>158</v>
      </c>
      <c r="C133" s="43"/>
      <c r="D133" s="44"/>
      <c r="E133" s="44"/>
      <c r="F133" s="44"/>
      <c r="G133" s="44">
        <v>74</v>
      </c>
      <c r="H133" s="44">
        <v>10</v>
      </c>
      <c r="I133" s="44">
        <v>4</v>
      </c>
      <c r="J133" s="44">
        <v>19</v>
      </c>
      <c r="K133" s="44">
        <v>21</v>
      </c>
      <c r="L133" s="44"/>
      <c r="M133" s="44">
        <v>84</v>
      </c>
      <c r="N133" s="44"/>
      <c r="O133" s="44"/>
      <c r="P133" s="45">
        <f t="shared" si="2"/>
        <v>212</v>
      </c>
      <c r="Q133" s="29"/>
      <c r="R133" s="3"/>
      <c r="S133" s="8"/>
      <c r="T133" s="9"/>
      <c r="U133" s="10"/>
      <c r="V133" s="11"/>
      <c r="W133" s="11"/>
      <c r="X133" s="11"/>
      <c r="Y133" s="11"/>
      <c r="Z133" s="11"/>
      <c r="AA133" s="11"/>
      <c r="AB133" s="11"/>
      <c r="AC133" s="11"/>
      <c r="AD133" s="11"/>
      <c r="AE133" s="12"/>
      <c r="AF133" s="13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</row>
    <row r="134" spans="1:44" ht="26.25" customHeight="1">
      <c r="A134" s="41">
        <v>126</v>
      </c>
      <c r="B134" s="42" t="s">
        <v>159</v>
      </c>
      <c r="C134" s="43">
        <v>0</v>
      </c>
      <c r="D134" s="44">
        <v>0</v>
      </c>
      <c r="E134" s="44">
        <v>0</v>
      </c>
      <c r="F134" s="44">
        <v>0</v>
      </c>
      <c r="G134" s="44">
        <v>107</v>
      </c>
      <c r="H134" s="44">
        <v>7</v>
      </c>
      <c r="I134" s="44">
        <v>7</v>
      </c>
      <c r="J134" s="44">
        <v>4</v>
      </c>
      <c r="K134" s="44">
        <v>0</v>
      </c>
      <c r="L134" s="44">
        <v>12</v>
      </c>
      <c r="M134" s="44">
        <v>69</v>
      </c>
      <c r="N134" s="44"/>
      <c r="O134" s="44"/>
      <c r="P134" s="45">
        <f t="shared" si="2"/>
        <v>206</v>
      </c>
      <c r="Q134" s="29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</row>
    <row r="135" spans="1:44" ht="26.25" customHeight="1">
      <c r="A135" s="46">
        <v>127</v>
      </c>
      <c r="B135" s="47" t="s">
        <v>160</v>
      </c>
      <c r="C135" s="48"/>
      <c r="D135" s="49"/>
      <c r="E135" s="49"/>
      <c r="F135" s="49"/>
      <c r="G135" s="41">
        <v>115</v>
      </c>
      <c r="H135" s="41">
        <v>7</v>
      </c>
      <c r="I135" s="41">
        <v>31</v>
      </c>
      <c r="J135" s="41">
        <v>17</v>
      </c>
      <c r="K135" s="41"/>
      <c r="L135" s="41">
        <v>37</v>
      </c>
      <c r="M135" s="41">
        <v>191</v>
      </c>
      <c r="N135" s="41"/>
      <c r="O135" s="41"/>
      <c r="P135" s="45">
        <f t="shared" si="2"/>
        <v>398</v>
      </c>
      <c r="Q135" s="30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</row>
    <row r="136" spans="1:44" ht="26.25" customHeight="1">
      <c r="A136" s="64">
        <v>128</v>
      </c>
      <c r="B136" s="65" t="s">
        <v>161</v>
      </c>
      <c r="C136" s="66">
        <v>0</v>
      </c>
      <c r="D136" s="67">
        <v>0</v>
      </c>
      <c r="E136" s="67">
        <v>0</v>
      </c>
      <c r="F136" s="67">
        <v>0</v>
      </c>
      <c r="G136" s="67">
        <v>13</v>
      </c>
      <c r="H136" s="67">
        <v>0</v>
      </c>
      <c r="I136" s="67">
        <v>3</v>
      </c>
      <c r="J136" s="67">
        <v>11</v>
      </c>
      <c r="K136" s="67">
        <v>3</v>
      </c>
      <c r="L136" s="67">
        <v>0</v>
      </c>
      <c r="M136" s="67">
        <v>21</v>
      </c>
      <c r="N136" s="67"/>
      <c r="O136" s="67"/>
      <c r="P136" s="68">
        <f t="shared" si="2"/>
        <v>51</v>
      </c>
      <c r="Q136" s="33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</row>
    <row r="137" spans="1:44" ht="26.25" customHeight="1">
      <c r="A137" s="41">
        <v>129</v>
      </c>
      <c r="B137" s="42" t="s">
        <v>162</v>
      </c>
      <c r="C137" s="43">
        <v>0</v>
      </c>
      <c r="D137" s="44">
        <v>0</v>
      </c>
      <c r="E137" s="44">
        <v>0</v>
      </c>
      <c r="F137" s="44">
        <v>0</v>
      </c>
      <c r="G137" s="44">
        <v>41</v>
      </c>
      <c r="H137" s="44">
        <v>10</v>
      </c>
      <c r="I137" s="44">
        <v>7</v>
      </c>
      <c r="J137" s="44">
        <v>0</v>
      </c>
      <c r="K137" s="44">
        <v>17</v>
      </c>
      <c r="L137" s="44">
        <v>0</v>
      </c>
      <c r="M137" s="44">
        <v>1</v>
      </c>
      <c r="N137" s="44"/>
      <c r="O137" s="44"/>
      <c r="P137" s="45">
        <f t="shared" si="2"/>
        <v>76</v>
      </c>
      <c r="Q137" s="29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</row>
    <row r="138" spans="1:44" ht="26.25" customHeight="1">
      <c r="A138" s="46">
        <v>130</v>
      </c>
      <c r="B138" s="47" t="s">
        <v>163</v>
      </c>
      <c r="C138" s="48">
        <v>0</v>
      </c>
      <c r="D138" s="49">
        <v>0</v>
      </c>
      <c r="E138" s="49">
        <v>0</v>
      </c>
      <c r="F138" s="49">
        <v>0</v>
      </c>
      <c r="G138" s="49">
        <v>44</v>
      </c>
      <c r="H138" s="49">
        <v>15</v>
      </c>
      <c r="I138" s="49">
        <v>10</v>
      </c>
      <c r="J138" s="49">
        <v>2</v>
      </c>
      <c r="K138" s="49">
        <v>4</v>
      </c>
      <c r="L138" s="49">
        <v>0</v>
      </c>
      <c r="M138" s="49">
        <v>44</v>
      </c>
      <c r="N138" s="49"/>
      <c r="O138" s="49"/>
      <c r="P138" s="50">
        <f t="shared" si="2"/>
        <v>119</v>
      </c>
      <c r="Q138" s="30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</row>
    <row r="139" spans="1:44" ht="26.25" customHeight="1">
      <c r="A139" s="41">
        <v>131</v>
      </c>
      <c r="B139" s="42" t="s">
        <v>164</v>
      </c>
      <c r="C139" s="43">
        <v>0</v>
      </c>
      <c r="D139" s="44">
        <v>0</v>
      </c>
      <c r="E139" s="44">
        <v>0</v>
      </c>
      <c r="F139" s="44">
        <v>0</v>
      </c>
      <c r="G139" s="44">
        <v>43</v>
      </c>
      <c r="H139" s="44">
        <v>7</v>
      </c>
      <c r="I139" s="44">
        <v>14</v>
      </c>
      <c r="J139" s="44">
        <v>3</v>
      </c>
      <c r="K139" s="44">
        <v>1</v>
      </c>
      <c r="L139" s="44">
        <v>8</v>
      </c>
      <c r="M139" s="44">
        <v>66</v>
      </c>
      <c r="N139" s="44"/>
      <c r="O139" s="44"/>
      <c r="P139" s="45">
        <f t="shared" si="2"/>
        <v>142</v>
      </c>
      <c r="Q139" s="29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</row>
    <row r="140" spans="1:44" ht="26.25" customHeight="1">
      <c r="A140" s="41">
        <v>132</v>
      </c>
      <c r="B140" s="42" t="s">
        <v>165</v>
      </c>
      <c r="C140" s="43"/>
      <c r="D140" s="44"/>
      <c r="E140" s="44"/>
      <c r="F140" s="44"/>
      <c r="G140" s="44">
        <v>80</v>
      </c>
      <c r="H140" s="44">
        <v>11</v>
      </c>
      <c r="I140" s="44">
        <v>41</v>
      </c>
      <c r="J140" s="44">
        <v>3</v>
      </c>
      <c r="K140" s="44">
        <v>9</v>
      </c>
      <c r="L140" s="44"/>
      <c r="M140" s="44">
        <v>91</v>
      </c>
      <c r="N140" s="44"/>
      <c r="O140" s="44"/>
      <c r="P140" s="45">
        <f t="shared" si="2"/>
        <v>235</v>
      </c>
      <c r="Q140" s="29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</row>
    <row r="141" spans="1:44" ht="26.25" customHeight="1">
      <c r="A141" s="41">
        <v>133</v>
      </c>
      <c r="B141" s="42" t="s">
        <v>166</v>
      </c>
      <c r="C141" s="43"/>
      <c r="D141" s="44"/>
      <c r="E141" s="44"/>
      <c r="F141" s="44"/>
      <c r="G141" s="44">
        <v>15</v>
      </c>
      <c r="H141" s="44">
        <v>15</v>
      </c>
      <c r="I141" s="44">
        <v>15</v>
      </c>
      <c r="J141" s="44">
        <v>1</v>
      </c>
      <c r="K141" s="44">
        <v>6</v>
      </c>
      <c r="L141" s="44">
        <v>32</v>
      </c>
      <c r="M141" s="44"/>
      <c r="N141" s="44"/>
      <c r="O141" s="44"/>
      <c r="P141" s="45">
        <f t="shared" si="2"/>
        <v>84</v>
      </c>
      <c r="Q141" s="29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</row>
    <row r="142" spans="1:44" ht="26.25" customHeight="1">
      <c r="A142" s="41">
        <v>134</v>
      </c>
      <c r="B142" s="42" t="s">
        <v>167</v>
      </c>
      <c r="C142" s="43"/>
      <c r="D142" s="44"/>
      <c r="E142" s="44"/>
      <c r="F142" s="44"/>
      <c r="G142" s="44">
        <v>19</v>
      </c>
      <c r="H142" s="44">
        <v>4</v>
      </c>
      <c r="I142" s="44">
        <v>2</v>
      </c>
      <c r="J142" s="44"/>
      <c r="K142" s="44"/>
      <c r="L142" s="44">
        <v>16</v>
      </c>
      <c r="M142" s="44"/>
      <c r="N142" s="44"/>
      <c r="O142" s="44"/>
      <c r="P142" s="45">
        <f t="shared" si="2"/>
        <v>41</v>
      </c>
      <c r="Q142" s="29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</row>
    <row r="143" spans="1:44" ht="26.25" customHeight="1">
      <c r="A143" s="41">
        <v>135</v>
      </c>
      <c r="B143" s="42" t="s">
        <v>168</v>
      </c>
      <c r="C143" s="43"/>
      <c r="D143" s="44"/>
      <c r="E143" s="44"/>
      <c r="F143" s="44"/>
      <c r="G143" s="44">
        <v>20</v>
      </c>
      <c r="H143" s="44">
        <v>7</v>
      </c>
      <c r="I143" s="44">
        <v>1</v>
      </c>
      <c r="J143" s="44">
        <v>1</v>
      </c>
      <c r="K143" s="44"/>
      <c r="L143" s="44">
        <v>1</v>
      </c>
      <c r="M143" s="44">
        <v>12</v>
      </c>
      <c r="N143" s="44"/>
      <c r="O143" s="44"/>
      <c r="P143" s="45">
        <f t="shared" si="2"/>
        <v>42</v>
      </c>
      <c r="Q143" s="29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</row>
    <row r="144" spans="1:44" s="20" customFormat="1" ht="36.75" customHeight="1">
      <c r="A144" s="37" t="s">
        <v>15</v>
      </c>
      <c r="B144" s="38" t="s">
        <v>177</v>
      </c>
      <c r="C144" s="69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>
        <v>1</v>
      </c>
      <c r="P144" s="45">
        <f>O144</f>
        <v>1</v>
      </c>
      <c r="Q144" s="34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</row>
    <row r="145" spans="1:44" ht="26.25" customHeight="1">
      <c r="A145" s="41">
        <v>1</v>
      </c>
      <c r="B145" s="42" t="s">
        <v>173</v>
      </c>
      <c r="C145" s="43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52">
        <v>1</v>
      </c>
      <c r="P145" s="52">
        <f>O145</f>
        <v>1</v>
      </c>
      <c r="Q145" s="29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s="20" customFormat="1" ht="72" customHeight="1">
      <c r="A146" s="37" t="s">
        <v>174</v>
      </c>
      <c r="B146" s="38" t="s">
        <v>178</v>
      </c>
      <c r="C146" s="69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>
        <f>N147</f>
        <v>675</v>
      </c>
      <c r="O146" s="70"/>
      <c r="P146" s="45">
        <v>675</v>
      </c>
      <c r="Q146" s="34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</row>
    <row r="147" spans="1:44" ht="41.25" customHeight="1">
      <c r="A147" s="41">
        <v>1</v>
      </c>
      <c r="B147" s="71" t="s">
        <v>175</v>
      </c>
      <c r="C147" s="43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>
        <v>675</v>
      </c>
      <c r="O147" s="44"/>
      <c r="P147" s="45">
        <v>675</v>
      </c>
      <c r="Q147" s="29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ht="18.75" customHeight="1">
      <c r="A148" s="1"/>
      <c r="B148" s="1"/>
      <c r="C148" s="16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8"/>
      <c r="O148" s="18"/>
      <c r="P148" s="17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spans="1:44" ht="18.75" customHeight="1">
      <c r="A149" s="1"/>
      <c r="B149" s="1"/>
      <c r="C149" s="16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8"/>
      <c r="O149" s="18"/>
      <c r="P149" s="17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spans="1:44" ht="18.75" customHeight="1">
      <c r="A150" s="1"/>
      <c r="B150" s="1"/>
      <c r="C150" s="16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8"/>
      <c r="O150" s="18"/>
      <c r="P150" s="17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spans="1:44" ht="18.75" customHeight="1">
      <c r="A151" s="1"/>
      <c r="B151" s="1"/>
      <c r="C151" s="16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8"/>
      <c r="O151" s="18"/>
      <c r="P151" s="17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spans="1:44" ht="18.75" customHeight="1">
      <c r="A152" s="1"/>
      <c r="B152" s="1"/>
      <c r="C152" s="16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8"/>
      <c r="O152" s="18"/>
      <c r="P152" s="17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spans="1:44" ht="18.75" customHeight="1">
      <c r="A153" s="1"/>
      <c r="B153" s="1"/>
      <c r="C153" s="16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8"/>
      <c r="O153" s="18"/>
      <c r="P153" s="17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spans="1:44" ht="18.75" customHeight="1">
      <c r="A154" s="1"/>
      <c r="B154" s="1"/>
      <c r="C154" s="16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8"/>
      <c r="O154" s="18"/>
      <c r="P154" s="17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spans="1:44" ht="18.75" customHeight="1">
      <c r="A155" s="1"/>
      <c r="B155" s="1"/>
      <c r="C155" s="16"/>
      <c r="D155" s="1"/>
      <c r="E155" s="1"/>
      <c r="F155" s="1"/>
      <c r="G155" s="1"/>
      <c r="H155" s="1"/>
      <c r="I155" s="1"/>
      <c r="J155" s="18" t="s">
        <v>169</v>
      </c>
      <c r="K155" s="1"/>
      <c r="L155" s="1"/>
      <c r="M155" s="1"/>
      <c r="N155" s="18"/>
      <c r="O155" s="18"/>
      <c r="P155" s="17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spans="1:44" ht="18.75" customHeight="1">
      <c r="A156" s="1"/>
      <c r="B156" s="1"/>
      <c r="C156" s="16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8"/>
      <c r="O156" s="18"/>
      <c r="P156" s="17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spans="1:44" ht="18.75" customHeight="1">
      <c r="A157" s="1"/>
      <c r="B157" s="1"/>
      <c r="C157" s="16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8"/>
      <c r="O157" s="18"/>
      <c r="P157" s="17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spans="1:44" ht="18.75" customHeight="1">
      <c r="A158" s="1"/>
      <c r="B158" s="1"/>
      <c r="C158" s="16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8"/>
      <c r="O158" s="18"/>
      <c r="P158" s="1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spans="1:44" ht="18.75" customHeight="1">
      <c r="A159" s="1"/>
      <c r="B159" s="1"/>
      <c r="C159" s="16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8"/>
      <c r="O159" s="18"/>
      <c r="P159" s="17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spans="1:44" ht="18.75" customHeight="1">
      <c r="A160" s="1"/>
      <c r="B160" s="1"/>
      <c r="C160" s="16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8"/>
      <c r="O160" s="18"/>
      <c r="P160" s="17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spans="1:44" ht="18.75" customHeight="1">
      <c r="A161" s="1"/>
      <c r="B161" s="1"/>
      <c r="C161" s="16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8"/>
      <c r="O161" s="18"/>
      <c r="P161" s="17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spans="1:44" ht="18.75" customHeight="1">
      <c r="A162" s="1"/>
      <c r="B162" s="1"/>
      <c r="C162" s="16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8"/>
      <c r="O162" s="18"/>
      <c r="P162" s="17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spans="1:44" ht="18.75" customHeight="1">
      <c r="A163" s="1"/>
      <c r="B163" s="1"/>
      <c r="C163" s="16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8"/>
      <c r="O163" s="18"/>
      <c r="P163" s="17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spans="1:44" ht="18.75" customHeight="1">
      <c r="A164" s="1"/>
      <c r="B164" s="1"/>
      <c r="C164" s="16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8"/>
      <c r="O164" s="18"/>
      <c r="P164" s="17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spans="1:44" ht="18.75" customHeight="1">
      <c r="A165" s="1"/>
      <c r="B165" s="1"/>
      <c r="C165" s="16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8"/>
      <c r="O165" s="18"/>
      <c r="P165" s="17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spans="1:44" ht="18.75" customHeight="1">
      <c r="A166" s="1"/>
      <c r="B166" s="1"/>
      <c r="C166" s="16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8"/>
      <c r="O166" s="18"/>
      <c r="P166" s="17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spans="1:44" ht="18.75" customHeight="1">
      <c r="A167" s="1"/>
      <c r="B167" s="1"/>
      <c r="C167" s="16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8"/>
      <c r="O167" s="18"/>
      <c r="P167" s="17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spans="1:44" ht="18.75" customHeight="1">
      <c r="A168" s="1"/>
      <c r="B168" s="1"/>
      <c r="C168" s="16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8"/>
      <c r="O168" s="18"/>
      <c r="P168" s="17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spans="1:44" ht="18.75" customHeight="1">
      <c r="A169" s="1"/>
      <c r="B169" s="1"/>
      <c r="C169" s="16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8"/>
      <c r="O169" s="18"/>
      <c r="P169" s="17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spans="1:44" ht="18.75" customHeight="1">
      <c r="A170" s="1"/>
      <c r="B170" s="1"/>
      <c r="C170" s="16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8"/>
      <c r="O170" s="18"/>
      <c r="P170" s="17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spans="1:44" ht="18.75" customHeight="1">
      <c r="A171" s="1"/>
      <c r="B171" s="1"/>
      <c r="C171" s="16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8"/>
      <c r="O171" s="18"/>
      <c r="P171" s="17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spans="1:44" ht="18.75" customHeight="1">
      <c r="A172" s="1"/>
      <c r="B172" s="1"/>
      <c r="C172" s="16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8"/>
      <c r="O172" s="18"/>
      <c r="P172" s="17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spans="1:44" ht="18.75" customHeight="1">
      <c r="A173" s="1"/>
      <c r="B173" s="1"/>
      <c r="C173" s="16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8"/>
      <c r="O173" s="18"/>
      <c r="P173" s="17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spans="1:44" ht="18.75" customHeight="1">
      <c r="A174" s="1"/>
      <c r="B174" s="1"/>
      <c r="C174" s="16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8"/>
      <c r="O174" s="18"/>
      <c r="P174" s="17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spans="1:44" ht="18.75" customHeight="1">
      <c r="A175" s="1"/>
      <c r="B175" s="1"/>
      <c r="C175" s="16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8"/>
      <c r="O175" s="18"/>
      <c r="P175" s="17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spans="1:44" ht="18.75" customHeight="1">
      <c r="A176" s="1"/>
      <c r="B176" s="1"/>
      <c r="C176" s="16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8"/>
      <c r="O176" s="18"/>
      <c r="P176" s="17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spans="1:44" ht="18.75" customHeight="1">
      <c r="A177" s="1"/>
      <c r="B177" s="1"/>
      <c r="C177" s="16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8"/>
      <c r="O177" s="18"/>
      <c r="P177" s="17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spans="1:44" ht="18.75" customHeight="1">
      <c r="A178" s="1"/>
      <c r="B178" s="1"/>
      <c r="C178" s="16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8"/>
      <c r="O178" s="18"/>
      <c r="P178" s="17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spans="1:44" ht="18.75" customHeight="1">
      <c r="A179" s="1"/>
      <c r="B179" s="1"/>
      <c r="C179" s="16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8"/>
      <c r="O179" s="18"/>
      <c r="P179" s="17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spans="1:44" ht="18.75" customHeight="1">
      <c r="A180" s="1"/>
      <c r="B180" s="1"/>
      <c r="C180" s="16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8"/>
      <c r="O180" s="18"/>
      <c r="P180" s="17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spans="1:44" ht="18.75" customHeight="1">
      <c r="A181" s="1"/>
      <c r="B181" s="1"/>
      <c r="C181" s="16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8"/>
      <c r="O181" s="18"/>
      <c r="P181" s="17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spans="1:44" ht="18.75" customHeight="1">
      <c r="A182" s="1"/>
      <c r="B182" s="1"/>
      <c r="C182" s="16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8"/>
      <c r="O182" s="18"/>
      <c r="P182" s="17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spans="1:44" ht="18.75" customHeight="1">
      <c r="A183" s="1"/>
      <c r="B183" s="1"/>
      <c r="C183" s="16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8"/>
      <c r="O183" s="18"/>
      <c r="P183" s="17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spans="1:44" ht="18.75" customHeight="1">
      <c r="A184" s="1"/>
      <c r="B184" s="1"/>
      <c r="C184" s="16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8"/>
      <c r="O184" s="18"/>
      <c r="P184" s="17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spans="1:44" ht="18.75" customHeight="1">
      <c r="A185" s="1"/>
      <c r="B185" s="1"/>
      <c r="C185" s="16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8"/>
      <c r="O185" s="18"/>
      <c r="P185" s="17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spans="1:44" ht="18.75" customHeight="1">
      <c r="A186" s="1"/>
      <c r="B186" s="1"/>
      <c r="C186" s="16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8"/>
      <c r="O186" s="18"/>
      <c r="P186" s="17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spans="1:44" ht="18.75" customHeight="1">
      <c r="A187" s="1"/>
      <c r="B187" s="1"/>
      <c r="C187" s="16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8"/>
      <c r="O187" s="18"/>
      <c r="P187" s="17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spans="1:44" ht="18.75" customHeight="1">
      <c r="A188" s="1"/>
      <c r="B188" s="1"/>
      <c r="C188" s="16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8"/>
      <c r="O188" s="18"/>
      <c r="P188" s="17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spans="1:44" ht="18.75" customHeight="1">
      <c r="A189" s="1"/>
      <c r="B189" s="1"/>
      <c r="C189" s="16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8"/>
      <c r="O189" s="18"/>
      <c r="P189" s="17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spans="1:44" ht="18.75" customHeight="1">
      <c r="A190" s="1"/>
      <c r="B190" s="1"/>
      <c r="C190" s="16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8"/>
      <c r="O190" s="18"/>
      <c r="P190" s="17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spans="1:44" ht="18.75" customHeight="1">
      <c r="A191" s="1"/>
      <c r="B191" s="1"/>
      <c r="C191" s="16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8"/>
      <c r="O191" s="18"/>
      <c r="P191" s="17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spans="1:44" ht="18.75" customHeight="1">
      <c r="A192" s="1"/>
      <c r="B192" s="1"/>
      <c r="C192" s="16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8"/>
      <c r="O192" s="18"/>
      <c r="P192" s="17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spans="1:44" ht="18.75" customHeight="1">
      <c r="A193" s="1"/>
      <c r="B193" s="1"/>
      <c r="C193" s="16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8"/>
      <c r="O193" s="18"/>
      <c r="P193" s="17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spans="1:44" ht="18.75" customHeight="1">
      <c r="A194" s="1"/>
      <c r="B194" s="1"/>
      <c r="C194" s="1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8"/>
      <c r="O194" s="18"/>
      <c r="P194" s="17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spans="1:44" ht="18.75" customHeight="1">
      <c r="A195" s="1"/>
      <c r="B195" s="1"/>
      <c r="C195" s="16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8"/>
      <c r="O195" s="18"/>
      <c r="P195" s="17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spans="1:44" ht="18.75" customHeight="1">
      <c r="A196" s="1"/>
      <c r="B196" s="1"/>
      <c r="C196" s="16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8"/>
      <c r="O196" s="18"/>
      <c r="P196" s="17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spans="1:44" ht="18.75" customHeight="1">
      <c r="A197" s="1"/>
      <c r="B197" s="1"/>
      <c r="C197" s="16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8"/>
      <c r="O197" s="18"/>
      <c r="P197" s="17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spans="1:44" ht="18.75" customHeight="1">
      <c r="A198" s="1"/>
      <c r="B198" s="1"/>
      <c r="C198" s="16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8"/>
      <c r="O198" s="18"/>
      <c r="P198" s="17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spans="1:44" ht="18.75" customHeight="1">
      <c r="A199" s="1"/>
      <c r="B199" s="1"/>
      <c r="C199" s="16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8"/>
      <c r="O199" s="18"/>
      <c r="P199" s="17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spans="1:44" ht="18.75" customHeight="1">
      <c r="A200" s="1"/>
      <c r="B200" s="1"/>
      <c r="C200" s="16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8"/>
      <c r="O200" s="18"/>
      <c r="P200" s="17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spans="1:44" ht="18.75" customHeight="1">
      <c r="A201" s="1"/>
      <c r="B201" s="1"/>
      <c r="C201" s="16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8"/>
      <c r="O201" s="18"/>
      <c r="P201" s="17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spans="1:44" ht="18.75" customHeight="1">
      <c r="A202" s="1"/>
      <c r="B202" s="1"/>
      <c r="C202" s="16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8"/>
      <c r="O202" s="18"/>
      <c r="P202" s="17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spans="1:44" ht="18.75" customHeight="1">
      <c r="A203" s="1"/>
      <c r="B203" s="1"/>
      <c r="C203" s="16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8"/>
      <c r="O203" s="18"/>
      <c r="P203" s="17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spans="1:44" ht="18.75" customHeight="1">
      <c r="A204" s="1"/>
      <c r="B204" s="1"/>
      <c r="C204" s="16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8"/>
      <c r="O204" s="18"/>
      <c r="P204" s="17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spans="1:44" ht="18.75" customHeight="1">
      <c r="A205" s="1"/>
      <c r="B205" s="1"/>
      <c r="C205" s="16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8"/>
      <c r="O205" s="18"/>
      <c r="P205" s="17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spans="1:44" ht="18.75" customHeight="1">
      <c r="A206" s="1"/>
      <c r="B206" s="1"/>
      <c r="C206" s="16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8"/>
      <c r="O206" s="18"/>
      <c r="P206" s="17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spans="1:44" ht="18.75" customHeight="1">
      <c r="A207" s="1"/>
      <c r="B207" s="1"/>
      <c r="C207" s="16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8"/>
      <c r="O207" s="18"/>
      <c r="P207" s="17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spans="1:44" ht="18.75" customHeight="1">
      <c r="A208" s="1"/>
      <c r="B208" s="1"/>
      <c r="C208" s="16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8"/>
      <c r="O208" s="18"/>
      <c r="P208" s="17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spans="1:44" ht="18.75" customHeight="1">
      <c r="A209" s="1"/>
      <c r="B209" s="1"/>
      <c r="C209" s="16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8"/>
      <c r="O209" s="18"/>
      <c r="P209" s="17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spans="1:44" ht="18.75" customHeight="1">
      <c r="A210" s="1"/>
      <c r="B210" s="1"/>
      <c r="C210" s="16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8"/>
      <c r="O210" s="18"/>
      <c r="P210" s="17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spans="1:44" ht="18.75" customHeight="1">
      <c r="A211" s="1"/>
      <c r="B211" s="1"/>
      <c r="C211" s="16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8"/>
      <c r="O211" s="18"/>
      <c r="P211" s="17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spans="1:44" ht="18.75" customHeight="1">
      <c r="A212" s="1"/>
      <c r="B212" s="1"/>
      <c r="C212" s="16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8"/>
      <c r="O212" s="18"/>
      <c r="P212" s="17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spans="1:44" ht="18.75" customHeight="1">
      <c r="A213" s="1"/>
      <c r="B213" s="1"/>
      <c r="C213" s="16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8"/>
      <c r="O213" s="18"/>
      <c r="P213" s="17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spans="1:44" ht="18.75" customHeight="1">
      <c r="A214" s="1"/>
      <c r="B214" s="1"/>
      <c r="C214" s="16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8"/>
      <c r="O214" s="18"/>
      <c r="P214" s="17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spans="1:44" ht="18.75" customHeight="1">
      <c r="A215" s="1"/>
      <c r="B215" s="1"/>
      <c r="C215" s="16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8"/>
      <c r="O215" s="18"/>
      <c r="P215" s="1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spans="1:44" ht="18.75" customHeight="1">
      <c r="A216" s="1"/>
      <c r="B216" s="1"/>
      <c r="C216" s="16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8"/>
      <c r="O216" s="18"/>
      <c r="P216" s="17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spans="1:44" ht="18.75" customHeight="1">
      <c r="A217" s="1"/>
      <c r="B217" s="1"/>
      <c r="C217" s="16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8"/>
      <c r="O217" s="18"/>
      <c r="P217" s="17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spans="1:44" ht="18.75" customHeight="1">
      <c r="A218" s="1"/>
      <c r="B218" s="1"/>
      <c r="C218" s="16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8"/>
      <c r="O218" s="18"/>
      <c r="P218" s="17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spans="1:44" ht="18.75" customHeight="1">
      <c r="A219" s="1"/>
      <c r="B219" s="1"/>
      <c r="C219" s="16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8"/>
      <c r="O219" s="18"/>
      <c r="P219" s="17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spans="1:44" ht="18.75" customHeight="1">
      <c r="A220" s="1"/>
      <c r="B220" s="1"/>
      <c r="C220" s="16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8"/>
      <c r="O220" s="18"/>
      <c r="P220" s="17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spans="1:44" ht="18.75" customHeight="1">
      <c r="A221" s="1"/>
      <c r="B221" s="1"/>
      <c r="C221" s="16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8"/>
      <c r="O221" s="18"/>
      <c r="P221" s="17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spans="1:44" ht="18.75" customHeight="1">
      <c r="A222" s="1"/>
      <c r="B222" s="1"/>
      <c r="C222" s="16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8"/>
      <c r="O222" s="18"/>
      <c r="P222" s="17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spans="1:44" ht="18.75" customHeight="1">
      <c r="A223" s="1"/>
      <c r="B223" s="1"/>
      <c r="C223" s="16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8"/>
      <c r="O223" s="18"/>
      <c r="P223" s="17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spans="1:44" ht="18.75" customHeight="1">
      <c r="A224" s="1"/>
      <c r="B224" s="1"/>
      <c r="C224" s="16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8"/>
      <c r="O224" s="18"/>
      <c r="P224" s="17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spans="1:44" ht="18.75" customHeight="1">
      <c r="A225" s="1"/>
      <c r="B225" s="1"/>
      <c r="C225" s="16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8"/>
      <c r="O225" s="18"/>
      <c r="P225" s="17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spans="1:44" ht="18.75" customHeight="1">
      <c r="A226" s="1"/>
      <c r="B226" s="1"/>
      <c r="C226" s="16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8"/>
      <c r="O226" s="18"/>
      <c r="P226" s="17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spans="1:44" ht="18.75" customHeight="1">
      <c r="A227" s="1"/>
      <c r="B227" s="1"/>
      <c r="C227" s="16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8"/>
      <c r="O227" s="18"/>
      <c r="P227" s="17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spans="1:44" ht="18.75" customHeight="1">
      <c r="A228" s="1"/>
      <c r="B228" s="1"/>
      <c r="C228" s="16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8"/>
      <c r="O228" s="18"/>
      <c r="P228" s="17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spans="1:44" ht="18.75" customHeight="1">
      <c r="A229" s="1"/>
      <c r="B229" s="1"/>
      <c r="C229" s="16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8"/>
      <c r="O229" s="18"/>
      <c r="P229" s="17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spans="1:44" ht="18.75" customHeight="1">
      <c r="A230" s="1"/>
      <c r="B230" s="1"/>
      <c r="C230" s="16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8"/>
      <c r="O230" s="18"/>
      <c r="P230" s="17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spans="1:44" ht="18.75" customHeight="1">
      <c r="A231" s="1"/>
      <c r="B231" s="1"/>
      <c r="C231" s="16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8"/>
      <c r="O231" s="18"/>
      <c r="P231" s="17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spans="1:44" ht="18.75" customHeight="1">
      <c r="A232" s="1"/>
      <c r="B232" s="1"/>
      <c r="C232" s="16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8"/>
      <c r="O232" s="18"/>
      <c r="P232" s="17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spans="1:44" ht="18.75" customHeight="1">
      <c r="A233" s="1"/>
      <c r="B233" s="1"/>
      <c r="C233" s="16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8"/>
      <c r="O233" s="18"/>
      <c r="P233" s="17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spans="1:44" ht="18.75" customHeight="1">
      <c r="A234" s="1"/>
      <c r="B234" s="1"/>
      <c r="C234" s="16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8"/>
      <c r="O234" s="18"/>
      <c r="P234" s="17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spans="1:44" ht="18.75" customHeight="1">
      <c r="A235" s="1"/>
      <c r="B235" s="1"/>
      <c r="C235" s="16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8"/>
      <c r="O235" s="18"/>
      <c r="P235" s="17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spans="1:44" ht="18.75" customHeight="1">
      <c r="A236" s="1"/>
      <c r="B236" s="1"/>
      <c r="C236" s="16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8"/>
      <c r="O236" s="18"/>
      <c r="P236" s="17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spans="1:44" ht="18.75" customHeight="1">
      <c r="A237" s="1"/>
      <c r="B237" s="1"/>
      <c r="C237" s="16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8"/>
      <c r="O237" s="18"/>
      <c r="P237" s="17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spans="1:44" ht="18.75" customHeight="1">
      <c r="A238" s="1"/>
      <c r="B238" s="1"/>
      <c r="C238" s="16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8"/>
      <c r="O238" s="18"/>
      <c r="P238" s="17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spans="1:44" ht="18.75" customHeight="1">
      <c r="A239" s="1"/>
      <c r="B239" s="1"/>
      <c r="C239" s="16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8"/>
      <c r="O239" s="18"/>
      <c r="P239" s="1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spans="1:44" ht="18.75" customHeight="1">
      <c r="A240" s="1"/>
      <c r="B240" s="1"/>
      <c r="C240" s="16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8"/>
      <c r="O240" s="18"/>
      <c r="P240" s="17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spans="1:44" ht="18.75" customHeight="1">
      <c r="A241" s="1"/>
      <c r="B241" s="1"/>
      <c r="C241" s="16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8"/>
      <c r="O241" s="18"/>
      <c r="P241" s="17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spans="1:44" ht="18.75" customHeight="1">
      <c r="A242" s="1"/>
      <c r="B242" s="1"/>
      <c r="C242" s="16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8"/>
      <c r="O242" s="18"/>
      <c r="P242" s="17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spans="1:44" ht="18.75" customHeight="1">
      <c r="A243" s="1"/>
      <c r="B243" s="1"/>
      <c r="C243" s="16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8"/>
      <c r="O243" s="18"/>
      <c r="P243" s="17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spans="1:44" ht="18.75" customHeight="1">
      <c r="A244" s="1"/>
      <c r="B244" s="1"/>
      <c r="C244" s="16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8"/>
      <c r="O244" s="18"/>
      <c r="P244" s="17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spans="1:44" ht="18.75" customHeight="1">
      <c r="A245" s="1"/>
      <c r="B245" s="1"/>
      <c r="C245" s="16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8"/>
      <c r="O245" s="18"/>
      <c r="P245" s="17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spans="1:44" ht="18.75" customHeight="1">
      <c r="A246" s="1"/>
      <c r="B246" s="1"/>
      <c r="C246" s="16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8"/>
      <c r="O246" s="18"/>
      <c r="P246" s="17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spans="1:44" ht="18.75" customHeight="1">
      <c r="A247" s="1"/>
      <c r="B247" s="1"/>
      <c r="C247" s="16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8"/>
      <c r="O247" s="18"/>
      <c r="P247" s="1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spans="1:44" ht="18.75" customHeight="1">
      <c r="A248" s="1"/>
      <c r="B248" s="1"/>
      <c r="C248" s="16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8"/>
      <c r="O248" s="18"/>
      <c r="P248" s="17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spans="1:44" ht="18.75" customHeight="1">
      <c r="A249" s="1"/>
      <c r="B249" s="1"/>
      <c r="C249" s="16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8"/>
      <c r="O249" s="18"/>
      <c r="P249" s="17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spans="1:44" ht="18.75" customHeight="1">
      <c r="A250" s="1"/>
      <c r="B250" s="1"/>
      <c r="C250" s="16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8"/>
      <c r="O250" s="18"/>
      <c r="P250" s="17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spans="1:44" ht="18.75" customHeight="1">
      <c r="A251" s="1"/>
      <c r="B251" s="1"/>
      <c r="C251" s="16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8"/>
      <c r="O251" s="18"/>
      <c r="P251" s="17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spans="1:44" ht="18.75" customHeight="1">
      <c r="A252" s="1"/>
      <c r="B252" s="1"/>
      <c r="C252" s="16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8"/>
      <c r="O252" s="18"/>
      <c r="P252" s="17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spans="1:44" ht="18.75" customHeight="1">
      <c r="A253" s="1"/>
      <c r="B253" s="1"/>
      <c r="C253" s="16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8"/>
      <c r="O253" s="18"/>
      <c r="P253" s="17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spans="1:44" ht="18.75" customHeight="1">
      <c r="A254" s="1"/>
      <c r="B254" s="1"/>
      <c r="C254" s="16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8"/>
      <c r="O254" s="18"/>
      <c r="P254" s="17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spans="1:44" ht="18.75" customHeight="1">
      <c r="A255" s="1"/>
      <c r="B255" s="1"/>
      <c r="C255" s="16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8"/>
      <c r="O255" s="18"/>
      <c r="P255" s="17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spans="1:44" ht="18.75" customHeight="1">
      <c r="A256" s="1"/>
      <c r="B256" s="1"/>
      <c r="C256" s="16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8"/>
      <c r="O256" s="18"/>
      <c r="P256" s="17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spans="1:44" ht="18.75" customHeight="1">
      <c r="A257" s="1"/>
      <c r="B257" s="1"/>
      <c r="C257" s="16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8"/>
      <c r="O257" s="18"/>
      <c r="P257" s="17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spans="1:44" ht="18.75" customHeight="1">
      <c r="A258" s="1"/>
      <c r="B258" s="1"/>
      <c r="C258" s="16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8"/>
      <c r="O258" s="18"/>
      <c r="P258" s="17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spans="1:44" ht="18.75" customHeight="1">
      <c r="A259" s="1"/>
      <c r="B259" s="1"/>
      <c r="C259" s="16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8"/>
      <c r="O259" s="18"/>
      <c r="P259" s="17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spans="1:44" ht="18.75" customHeight="1">
      <c r="A260" s="1"/>
      <c r="B260" s="1"/>
      <c r="C260" s="16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8"/>
      <c r="O260" s="18"/>
      <c r="P260" s="17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spans="1:44" ht="18.75" customHeight="1">
      <c r="A261" s="1"/>
      <c r="B261" s="1"/>
      <c r="C261" s="16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8"/>
      <c r="O261" s="18"/>
      <c r="P261" s="17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spans="1:44" ht="18.75" customHeight="1">
      <c r="A262" s="1"/>
      <c r="B262" s="1"/>
      <c r="C262" s="16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8"/>
      <c r="O262" s="18"/>
      <c r="P262" s="17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spans="1:44" ht="18.75" customHeight="1">
      <c r="A263" s="1"/>
      <c r="B263" s="1"/>
      <c r="C263" s="16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8"/>
      <c r="O263" s="18"/>
      <c r="P263" s="17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spans="1:44" ht="18.75" customHeight="1">
      <c r="A264" s="1"/>
      <c r="B264" s="1"/>
      <c r="C264" s="16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8"/>
      <c r="O264" s="18"/>
      <c r="P264" s="17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spans="1:44" ht="18.75" customHeight="1">
      <c r="A265" s="1"/>
      <c r="B265" s="1"/>
      <c r="C265" s="16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8"/>
      <c r="O265" s="18"/>
      <c r="P265" s="17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spans="1:44" ht="18.75" customHeight="1">
      <c r="A266" s="1"/>
      <c r="B266" s="1"/>
      <c r="C266" s="16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8"/>
      <c r="O266" s="18"/>
      <c r="P266" s="17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spans="1:44" ht="18.75" customHeight="1">
      <c r="A267" s="1"/>
      <c r="B267" s="1"/>
      <c r="C267" s="16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8"/>
      <c r="O267" s="18"/>
      <c r="P267" s="17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spans="1:44" ht="18.75" customHeight="1">
      <c r="A268" s="1"/>
      <c r="B268" s="1"/>
      <c r="C268" s="16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8"/>
      <c r="O268" s="18"/>
      <c r="P268" s="17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spans="1:44" ht="18.75" customHeight="1">
      <c r="A269" s="1"/>
      <c r="B269" s="1"/>
      <c r="C269" s="16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8"/>
      <c r="O269" s="18"/>
      <c r="P269" s="17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spans="1:44" ht="18.75" customHeight="1">
      <c r="A270" s="1"/>
      <c r="B270" s="1"/>
      <c r="C270" s="16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8"/>
      <c r="O270" s="18"/>
      <c r="P270" s="17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spans="1:44" ht="18.75" customHeight="1">
      <c r="A271" s="1"/>
      <c r="B271" s="1"/>
      <c r="C271" s="16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8"/>
      <c r="O271" s="18"/>
      <c r="P271" s="1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spans="1:44" ht="18.75" customHeight="1">
      <c r="A272" s="1"/>
      <c r="B272" s="1"/>
      <c r="C272" s="16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8"/>
      <c r="O272" s="18"/>
      <c r="P272" s="17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spans="1:44" ht="18.75" customHeight="1">
      <c r="A273" s="1"/>
      <c r="B273" s="1"/>
      <c r="C273" s="16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8"/>
      <c r="O273" s="18"/>
      <c r="P273" s="17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spans="1:44" ht="18.75" customHeight="1">
      <c r="A274" s="1"/>
      <c r="B274" s="1"/>
      <c r="C274" s="16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8"/>
      <c r="O274" s="18"/>
      <c r="P274" s="17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spans="1:44" ht="18.75" customHeight="1">
      <c r="A275" s="1"/>
      <c r="B275" s="1"/>
      <c r="C275" s="16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8"/>
      <c r="O275" s="18"/>
      <c r="P275" s="17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spans="1:44" ht="18.75" customHeight="1">
      <c r="A276" s="1"/>
      <c r="B276" s="1"/>
      <c r="C276" s="16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8"/>
      <c r="O276" s="18"/>
      <c r="P276" s="17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spans="1:44" ht="18.75" customHeight="1">
      <c r="A277" s="1"/>
      <c r="B277" s="1"/>
      <c r="C277" s="16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8"/>
      <c r="O277" s="18"/>
      <c r="P277" s="17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spans="1:44" ht="18.75" customHeight="1">
      <c r="A278" s="1"/>
      <c r="B278" s="1"/>
      <c r="C278" s="16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8"/>
      <c r="O278" s="18"/>
      <c r="P278" s="17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spans="1:44" ht="18.75" customHeight="1">
      <c r="A279" s="1"/>
      <c r="B279" s="1"/>
      <c r="C279" s="16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8"/>
      <c r="O279" s="18"/>
      <c r="P279" s="17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spans="1:44" ht="18.75" customHeight="1">
      <c r="A280" s="1"/>
      <c r="B280" s="1"/>
      <c r="C280" s="16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8"/>
      <c r="O280" s="18"/>
      <c r="P280" s="17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spans="1:44" ht="18.75" customHeight="1">
      <c r="A281" s="1"/>
      <c r="B281" s="1"/>
      <c r="C281" s="16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8"/>
      <c r="O281" s="18"/>
      <c r="P281" s="17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spans="1:44" ht="18.75" customHeight="1">
      <c r="A282" s="1"/>
      <c r="B282" s="1"/>
      <c r="C282" s="16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8"/>
      <c r="O282" s="18"/>
      <c r="P282" s="17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spans="1:44" ht="18.75" customHeight="1">
      <c r="A283" s="1"/>
      <c r="B283" s="1"/>
      <c r="C283" s="16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8"/>
      <c r="O283" s="18"/>
      <c r="P283" s="17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spans="1:44" ht="18.75" customHeight="1">
      <c r="A284" s="1"/>
      <c r="B284" s="1"/>
      <c r="C284" s="16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8"/>
      <c r="O284" s="18"/>
      <c r="P284" s="17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spans="1:44" ht="18.75" customHeight="1">
      <c r="A285" s="1"/>
      <c r="B285" s="1"/>
      <c r="C285" s="16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8"/>
      <c r="O285" s="18"/>
      <c r="P285" s="17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spans="1:44" ht="18.75" customHeight="1">
      <c r="A286" s="1"/>
      <c r="B286" s="1"/>
      <c r="C286" s="16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8"/>
      <c r="O286" s="18"/>
      <c r="P286" s="17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spans="1:44" ht="18.75" customHeight="1">
      <c r="A287" s="1"/>
      <c r="B287" s="1"/>
      <c r="C287" s="16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8"/>
      <c r="O287" s="18"/>
      <c r="P287" s="17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spans="1:44" ht="18.75" customHeight="1">
      <c r="A288" s="1"/>
      <c r="B288" s="1"/>
      <c r="C288" s="16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8"/>
      <c r="O288" s="18"/>
      <c r="P288" s="17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spans="1:44" ht="18.75" customHeight="1">
      <c r="A289" s="1"/>
      <c r="B289" s="1"/>
      <c r="C289" s="16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8"/>
      <c r="O289" s="18"/>
      <c r="P289" s="17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spans="1:44" ht="18.75" customHeight="1">
      <c r="A290" s="1"/>
      <c r="B290" s="1"/>
      <c r="C290" s="16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8"/>
      <c r="O290" s="18"/>
      <c r="P290" s="17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spans="1:44" ht="18.75" customHeight="1">
      <c r="A291" s="1"/>
      <c r="B291" s="1"/>
      <c r="C291" s="16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8"/>
      <c r="O291" s="18"/>
      <c r="P291" s="17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spans="1:44" ht="18.75" customHeight="1">
      <c r="A292" s="1"/>
      <c r="B292" s="1"/>
      <c r="C292" s="16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8"/>
      <c r="O292" s="18"/>
      <c r="P292" s="17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spans="1:44" ht="18.75" customHeight="1">
      <c r="A293" s="1"/>
      <c r="B293" s="1"/>
      <c r="C293" s="16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8"/>
      <c r="O293" s="18"/>
      <c r="P293" s="17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spans="1:44" ht="18.75" customHeight="1">
      <c r="A294" s="1"/>
      <c r="B294" s="1"/>
      <c r="C294" s="16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8"/>
      <c r="O294" s="18"/>
      <c r="P294" s="17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spans="1:44" ht="18.75" customHeight="1">
      <c r="A295" s="1"/>
      <c r="B295" s="1"/>
      <c r="C295" s="16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8"/>
      <c r="O295" s="18"/>
      <c r="P295" s="17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spans="1:44" ht="18.75" customHeight="1">
      <c r="A296" s="1"/>
      <c r="B296" s="1"/>
      <c r="C296" s="16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8"/>
      <c r="O296" s="18"/>
      <c r="P296" s="17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spans="1:44" ht="18.75" customHeight="1">
      <c r="A297" s="1"/>
      <c r="B297" s="1"/>
      <c r="C297" s="16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8"/>
      <c r="O297" s="18"/>
      <c r="P297" s="17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spans="1:44" ht="18.75" customHeight="1">
      <c r="A298" s="1"/>
      <c r="B298" s="1"/>
      <c r="C298" s="16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8"/>
      <c r="O298" s="18"/>
      <c r="P298" s="17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spans="1:44" ht="18.75" customHeight="1">
      <c r="A299" s="1"/>
      <c r="B299" s="1"/>
      <c r="C299" s="16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8"/>
      <c r="O299" s="18"/>
      <c r="P299" s="17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spans="1:44" ht="18.75" customHeight="1">
      <c r="A300" s="1"/>
      <c r="B300" s="1"/>
      <c r="C300" s="16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8"/>
      <c r="O300" s="18"/>
      <c r="P300" s="17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spans="1:44" ht="18.75" customHeight="1">
      <c r="A301" s="1"/>
      <c r="B301" s="1"/>
      <c r="C301" s="16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8"/>
      <c r="O301" s="18"/>
      <c r="P301" s="17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spans="1:44" ht="18.75" customHeight="1">
      <c r="A302" s="1"/>
      <c r="B302" s="1"/>
      <c r="C302" s="16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8"/>
      <c r="O302" s="18"/>
      <c r="P302" s="17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spans="1:44" ht="18.75" customHeight="1">
      <c r="A303" s="1"/>
      <c r="B303" s="1"/>
      <c r="C303" s="16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8"/>
      <c r="O303" s="18"/>
      <c r="P303" s="17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spans="1:44" ht="18.75" customHeight="1">
      <c r="A304" s="1"/>
      <c r="B304" s="1"/>
      <c r="C304" s="16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8"/>
      <c r="O304" s="18"/>
      <c r="P304" s="17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spans="1:44" ht="18.75" customHeight="1">
      <c r="A305" s="1"/>
      <c r="B305" s="1"/>
      <c r="C305" s="16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8"/>
      <c r="O305" s="18"/>
      <c r="P305" s="17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spans="1:44" ht="18.75" customHeight="1">
      <c r="A306" s="1"/>
      <c r="B306" s="1"/>
      <c r="C306" s="16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8"/>
      <c r="O306" s="18"/>
      <c r="P306" s="17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spans="1:44" ht="18.75" customHeight="1">
      <c r="A307" s="1"/>
      <c r="B307" s="1"/>
      <c r="C307" s="16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8"/>
      <c r="O307" s="18"/>
      <c r="P307" s="17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spans="1:44" ht="18.75" customHeight="1">
      <c r="A308" s="1"/>
      <c r="B308" s="1"/>
      <c r="C308" s="16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8"/>
      <c r="O308" s="18"/>
      <c r="P308" s="17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spans="1:44" ht="18.75" customHeight="1">
      <c r="A309" s="1"/>
      <c r="B309" s="1"/>
      <c r="C309" s="16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8"/>
      <c r="O309" s="18"/>
      <c r="P309" s="17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spans="1:44" ht="18.75" customHeight="1">
      <c r="A310" s="1"/>
      <c r="B310" s="1"/>
      <c r="C310" s="16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8"/>
      <c r="O310" s="18"/>
      <c r="P310" s="17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spans="1:44" ht="18.75" customHeight="1">
      <c r="A311" s="1"/>
      <c r="B311" s="1"/>
      <c r="C311" s="16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8"/>
      <c r="O311" s="18"/>
      <c r="P311" s="17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spans="1:44" ht="18.75" customHeight="1">
      <c r="A312" s="1"/>
      <c r="B312" s="1"/>
      <c r="C312" s="16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8"/>
      <c r="O312" s="18"/>
      <c r="P312" s="17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spans="1:44" ht="18.75" customHeight="1">
      <c r="A313" s="1"/>
      <c r="B313" s="1"/>
      <c r="C313" s="16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8"/>
      <c r="O313" s="18"/>
      <c r="P313" s="17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spans="1:44" ht="18.75" customHeight="1">
      <c r="A314" s="1"/>
      <c r="B314" s="1"/>
      <c r="C314" s="16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8"/>
      <c r="O314" s="18"/>
      <c r="P314" s="17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spans="1:44" ht="18.75" customHeight="1">
      <c r="A315" s="1"/>
      <c r="B315" s="1"/>
      <c r="C315" s="16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8"/>
      <c r="O315" s="18"/>
      <c r="P315" s="17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spans="1:44" ht="18.75" customHeight="1">
      <c r="A316" s="1"/>
      <c r="B316" s="1"/>
      <c r="C316" s="16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8"/>
      <c r="O316" s="18"/>
      <c r="P316" s="17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spans="1:44" ht="18.75" customHeight="1">
      <c r="A317" s="1"/>
      <c r="B317" s="1"/>
      <c r="C317" s="16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8"/>
      <c r="O317" s="18"/>
      <c r="P317" s="17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spans="1:44" ht="18.75" customHeight="1">
      <c r="A318" s="1"/>
      <c r="B318" s="1"/>
      <c r="C318" s="16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8"/>
      <c r="O318" s="18"/>
      <c r="P318" s="17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spans="1:44" ht="18.75" customHeight="1">
      <c r="A319" s="1"/>
      <c r="B319" s="1"/>
      <c r="C319" s="16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8"/>
      <c r="O319" s="18"/>
      <c r="P319" s="17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spans="1:44" ht="18.75" customHeight="1">
      <c r="A320" s="1"/>
      <c r="B320" s="1"/>
      <c r="C320" s="16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8"/>
      <c r="O320" s="18"/>
      <c r="P320" s="17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spans="1:44" ht="18.75" customHeight="1">
      <c r="A321" s="1"/>
      <c r="B321" s="1"/>
      <c r="C321" s="16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8"/>
      <c r="O321" s="18"/>
      <c r="P321" s="17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spans="1:44" ht="18.75" customHeight="1">
      <c r="A322" s="1"/>
      <c r="B322" s="1"/>
      <c r="C322" s="16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8"/>
      <c r="O322" s="18"/>
      <c r="P322" s="17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spans="1:44" ht="18.75" customHeight="1">
      <c r="A323" s="1"/>
      <c r="B323" s="1"/>
      <c r="C323" s="16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8"/>
      <c r="O323" s="18"/>
      <c r="P323" s="17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spans="1:44" ht="18.75" customHeight="1">
      <c r="A324" s="1"/>
      <c r="B324" s="1"/>
      <c r="C324" s="16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8"/>
      <c r="O324" s="18"/>
      <c r="P324" s="17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spans="1:44" ht="18.75" customHeight="1">
      <c r="A325" s="1"/>
      <c r="B325" s="1"/>
      <c r="C325" s="16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8"/>
      <c r="O325" s="18"/>
      <c r="P325" s="17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spans="1:44" ht="18.75" customHeight="1">
      <c r="A326" s="1"/>
      <c r="B326" s="1"/>
      <c r="C326" s="16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8"/>
      <c r="O326" s="18"/>
      <c r="P326" s="17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spans="1:44" ht="18.75" customHeight="1">
      <c r="A327" s="1"/>
      <c r="B327" s="1"/>
      <c r="C327" s="16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8"/>
      <c r="O327" s="18"/>
      <c r="P327" s="17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spans="1:44" ht="18.75" customHeight="1">
      <c r="A328" s="1"/>
      <c r="B328" s="1"/>
      <c r="C328" s="16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8"/>
      <c r="O328" s="18"/>
      <c r="P328" s="17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spans="1:44" ht="18.75" customHeight="1">
      <c r="A329" s="1"/>
      <c r="B329" s="1"/>
      <c r="C329" s="16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8"/>
      <c r="O329" s="18"/>
      <c r="P329" s="17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spans="1:44" ht="18.75" customHeight="1">
      <c r="A330" s="1"/>
      <c r="B330" s="1"/>
      <c r="C330" s="16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8"/>
      <c r="O330" s="18"/>
      <c r="P330" s="17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spans="1:44" ht="18.75" customHeight="1">
      <c r="A331" s="1"/>
      <c r="B331" s="1"/>
      <c r="C331" s="16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8"/>
      <c r="O331" s="18"/>
      <c r="P331" s="17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spans="1:44" ht="18.75" customHeight="1">
      <c r="A332" s="1"/>
      <c r="B332" s="1"/>
      <c r="C332" s="16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8"/>
      <c r="O332" s="18"/>
      <c r="P332" s="17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spans="1:44" ht="18.75" customHeight="1">
      <c r="A333" s="1"/>
      <c r="B333" s="1"/>
      <c r="C333" s="16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8"/>
      <c r="O333" s="18"/>
      <c r="P333" s="17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spans="1:44" ht="18.75" customHeight="1">
      <c r="A334" s="1"/>
      <c r="B334" s="1"/>
      <c r="C334" s="16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8"/>
      <c r="O334" s="18"/>
      <c r="P334" s="17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spans="1:44" ht="18.75" customHeight="1">
      <c r="A335" s="1"/>
      <c r="B335" s="1"/>
      <c r="C335" s="16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8"/>
      <c r="O335" s="18"/>
      <c r="P335" s="17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spans="1:44" ht="18.75" customHeight="1">
      <c r="A336" s="1"/>
      <c r="B336" s="1"/>
      <c r="C336" s="16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8"/>
      <c r="O336" s="18"/>
      <c r="P336" s="17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spans="1:44" ht="18.75" customHeight="1">
      <c r="A337" s="1"/>
      <c r="B337" s="1"/>
      <c r="C337" s="16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8"/>
      <c r="O337" s="18"/>
      <c r="P337" s="17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spans="1:44" ht="18.75" customHeight="1">
      <c r="A338" s="1"/>
      <c r="B338" s="1"/>
      <c r="C338" s="16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8"/>
      <c r="O338" s="18"/>
      <c r="P338" s="17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spans="1:44" ht="18.75" customHeight="1">
      <c r="A339" s="1"/>
      <c r="B339" s="1"/>
      <c r="C339" s="16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8"/>
      <c r="O339" s="18"/>
      <c r="P339" s="17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spans="1:44" ht="18.75" customHeight="1">
      <c r="A340" s="1"/>
      <c r="B340" s="1"/>
      <c r="C340" s="16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8"/>
      <c r="O340" s="18"/>
      <c r="P340" s="17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spans="1:44" ht="18.75" customHeight="1">
      <c r="A341" s="1"/>
      <c r="B341" s="1"/>
      <c r="C341" s="16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8"/>
      <c r="O341" s="18"/>
      <c r="P341" s="17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spans="1:44" ht="18.75" customHeight="1">
      <c r="A342" s="1"/>
      <c r="B342" s="1"/>
      <c r="C342" s="16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8"/>
      <c r="O342" s="18"/>
      <c r="P342" s="17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spans="1:44" ht="18.75" customHeight="1">
      <c r="A343" s="1"/>
      <c r="B343" s="1"/>
      <c r="C343" s="16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8"/>
      <c r="O343" s="18"/>
      <c r="P343" s="17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spans="1:44" ht="18.75" customHeight="1">
      <c r="A344" s="1"/>
      <c r="B344" s="1"/>
      <c r="C344" s="16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8"/>
      <c r="O344" s="18"/>
      <c r="P344" s="17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spans="1:44" ht="18.75" customHeight="1">
      <c r="A345" s="1"/>
      <c r="B345" s="1"/>
      <c r="C345" s="16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8"/>
      <c r="O345" s="18"/>
      <c r="P345" s="17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spans="1:44" ht="18.75" customHeight="1">
      <c r="A346" s="1"/>
      <c r="B346" s="1"/>
      <c r="C346" s="16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8"/>
      <c r="O346" s="18"/>
      <c r="P346" s="17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spans="1:44" ht="18.75" customHeight="1">
      <c r="A347" s="1"/>
      <c r="B347" s="1"/>
      <c r="C347" s="16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8"/>
      <c r="O347" s="18"/>
      <c r="P347" s="17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spans="1:44" ht="18.75" customHeight="1">
      <c r="A348" s="1"/>
      <c r="B348" s="1"/>
      <c r="C348" s="16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8"/>
      <c r="O348" s="18"/>
      <c r="P348" s="17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spans="1:44" ht="18.75" customHeight="1">
      <c r="A349" s="1"/>
      <c r="B349" s="1"/>
      <c r="C349" s="16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8"/>
      <c r="O349" s="18"/>
      <c r="P349" s="17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spans="1:44" ht="18.75" customHeight="1">
      <c r="A350" s="1"/>
      <c r="B350" s="1"/>
      <c r="C350" s="16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8"/>
      <c r="O350" s="18"/>
      <c r="P350" s="17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spans="1:44" ht="18.75" customHeight="1">
      <c r="A351" s="1"/>
      <c r="B351" s="1"/>
      <c r="C351" s="16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8"/>
      <c r="O351" s="18"/>
      <c r="P351" s="17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spans="1:44" ht="18.75" customHeight="1">
      <c r="A352" s="1"/>
      <c r="B352" s="1"/>
      <c r="C352" s="16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8"/>
      <c r="O352" s="18"/>
      <c r="P352" s="17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spans="1:44" ht="18.75" customHeight="1">
      <c r="A353" s="1"/>
      <c r="B353" s="1"/>
      <c r="C353" s="16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8"/>
      <c r="O353" s="18"/>
      <c r="P353" s="17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spans="1:44" ht="18.75" customHeight="1">
      <c r="A354" s="1"/>
      <c r="B354" s="1"/>
      <c r="C354" s="16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8"/>
      <c r="O354" s="18"/>
      <c r="P354" s="17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spans="1:44" ht="18.75" customHeight="1">
      <c r="A355" s="1"/>
      <c r="B355" s="1"/>
      <c r="C355" s="16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8"/>
      <c r="O355" s="18"/>
      <c r="P355" s="17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spans="1:44" ht="18.75" customHeight="1">
      <c r="A356" s="1"/>
      <c r="B356" s="1"/>
      <c r="C356" s="16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8"/>
      <c r="O356" s="18"/>
      <c r="P356" s="17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spans="1:44" ht="18.75" customHeight="1">
      <c r="A357" s="1"/>
      <c r="B357" s="1"/>
      <c r="C357" s="16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8"/>
      <c r="O357" s="18"/>
      <c r="P357" s="17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spans="1:44" ht="18.75" customHeight="1">
      <c r="A358" s="1"/>
      <c r="B358" s="1"/>
      <c r="C358" s="16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8"/>
      <c r="O358" s="18"/>
      <c r="P358" s="17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spans="1:44" ht="18.75" customHeight="1">
      <c r="A359" s="1"/>
      <c r="B359" s="1"/>
      <c r="C359" s="16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8"/>
      <c r="O359" s="18"/>
      <c r="P359" s="17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spans="1:44" ht="18.75" customHeight="1">
      <c r="A360" s="1"/>
      <c r="B360" s="1"/>
      <c r="C360" s="16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8"/>
      <c r="O360" s="18"/>
      <c r="P360" s="17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spans="1:44" ht="18.75" customHeight="1">
      <c r="A361" s="1"/>
      <c r="B361" s="1"/>
      <c r="C361" s="16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8"/>
      <c r="O361" s="18"/>
      <c r="P361" s="17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spans="1:44" ht="18.75" customHeight="1">
      <c r="A362" s="1"/>
      <c r="B362" s="1"/>
      <c r="C362" s="16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8"/>
      <c r="O362" s="18"/>
      <c r="P362" s="17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spans="1:44" ht="18.75" customHeight="1">
      <c r="A363" s="1"/>
      <c r="B363" s="1"/>
      <c r="C363" s="16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8"/>
      <c r="O363" s="18"/>
      <c r="P363" s="17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spans="1:44" ht="18.75" customHeight="1">
      <c r="A364" s="1"/>
      <c r="B364" s="1"/>
      <c r="C364" s="16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8"/>
      <c r="O364" s="18"/>
      <c r="P364" s="17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spans="1:44" ht="18.75" customHeight="1">
      <c r="A365" s="1"/>
      <c r="B365" s="1"/>
      <c r="C365" s="16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8"/>
      <c r="O365" s="18"/>
      <c r="P365" s="17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spans="1:44" ht="18.75" customHeight="1">
      <c r="A366" s="1"/>
      <c r="B366" s="1"/>
      <c r="C366" s="16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8"/>
      <c r="O366" s="18"/>
      <c r="P366" s="17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spans="1:44" ht="18.75" customHeight="1">
      <c r="A367" s="1"/>
      <c r="B367" s="1"/>
      <c r="C367" s="16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8"/>
      <c r="O367" s="18"/>
      <c r="P367" s="17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spans="1:44" ht="18.75" customHeight="1">
      <c r="A368" s="1"/>
      <c r="B368" s="1"/>
      <c r="C368" s="16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8"/>
      <c r="O368" s="18"/>
      <c r="P368" s="17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spans="1:44" ht="18.75" customHeight="1">
      <c r="A369" s="1"/>
      <c r="B369" s="1"/>
      <c r="C369" s="16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8"/>
      <c r="O369" s="18"/>
      <c r="P369" s="17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spans="1:44" ht="18.75" customHeight="1">
      <c r="A370" s="1"/>
      <c r="B370" s="1"/>
      <c r="C370" s="16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8"/>
      <c r="O370" s="18"/>
      <c r="P370" s="17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spans="1:44" ht="18.75" customHeight="1">
      <c r="A371" s="1"/>
      <c r="B371" s="1"/>
      <c r="C371" s="16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8"/>
      <c r="O371" s="18"/>
      <c r="P371" s="17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spans="1:44" ht="18.75" customHeight="1">
      <c r="A372" s="1"/>
      <c r="B372" s="1"/>
      <c r="C372" s="16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8"/>
      <c r="O372" s="18"/>
      <c r="P372" s="17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spans="1:44" ht="18.75" customHeight="1">
      <c r="A373" s="1"/>
      <c r="B373" s="1"/>
      <c r="C373" s="16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8"/>
      <c r="O373" s="18"/>
      <c r="P373" s="17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spans="1:44" ht="18.75" customHeight="1">
      <c r="A374" s="1"/>
      <c r="B374" s="1"/>
      <c r="C374" s="16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8"/>
      <c r="O374" s="18"/>
      <c r="P374" s="17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spans="1:44" ht="18.75" customHeight="1">
      <c r="A375" s="1"/>
      <c r="B375" s="1"/>
      <c r="C375" s="16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8"/>
      <c r="O375" s="18"/>
      <c r="P375" s="17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spans="1:44" ht="18.75" customHeight="1">
      <c r="A376" s="1"/>
      <c r="B376" s="1"/>
      <c r="C376" s="16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8"/>
      <c r="O376" s="18"/>
      <c r="P376" s="17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spans="1:44" ht="18.75" customHeight="1">
      <c r="A377" s="1"/>
      <c r="B377" s="1"/>
      <c r="C377" s="16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8"/>
      <c r="O377" s="18"/>
      <c r="P377" s="17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spans="1:44" ht="18.75" customHeight="1">
      <c r="A378" s="1"/>
      <c r="B378" s="1"/>
      <c r="C378" s="16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8"/>
      <c r="O378" s="18"/>
      <c r="P378" s="17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spans="1:44" ht="18.75" customHeight="1">
      <c r="A379" s="1"/>
      <c r="B379" s="1"/>
      <c r="C379" s="16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8"/>
      <c r="O379" s="18"/>
      <c r="P379" s="17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spans="1:44" ht="18.75" customHeight="1">
      <c r="A380" s="1"/>
      <c r="B380" s="1"/>
      <c r="C380" s="16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8"/>
      <c r="O380" s="18"/>
      <c r="P380" s="17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spans="1:44" ht="18.75" customHeight="1">
      <c r="A381" s="1"/>
      <c r="B381" s="1"/>
      <c r="C381" s="16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8"/>
      <c r="O381" s="18"/>
      <c r="P381" s="17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spans="1:44" ht="18.75" customHeight="1">
      <c r="A382" s="1"/>
      <c r="B382" s="1"/>
      <c r="C382" s="16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8"/>
      <c r="O382" s="18"/>
      <c r="P382" s="17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spans="1:44" ht="18.75" customHeight="1">
      <c r="A383" s="1"/>
      <c r="B383" s="1"/>
      <c r="C383" s="16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8"/>
      <c r="O383" s="18"/>
      <c r="P383" s="17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spans="1:44" ht="18.75" customHeight="1">
      <c r="A384" s="1"/>
      <c r="B384" s="1"/>
      <c r="C384" s="16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8"/>
      <c r="O384" s="18"/>
      <c r="P384" s="17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spans="1:44" ht="18.75" customHeight="1">
      <c r="A385" s="1"/>
      <c r="B385" s="1"/>
      <c r="C385" s="16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8"/>
      <c r="O385" s="18"/>
      <c r="P385" s="17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spans="1:44" ht="18.75" customHeight="1">
      <c r="A386" s="1"/>
      <c r="B386" s="1"/>
      <c r="C386" s="16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8"/>
      <c r="O386" s="18"/>
      <c r="P386" s="17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spans="1:44" ht="18.75" customHeight="1">
      <c r="A387" s="1"/>
      <c r="B387" s="1"/>
      <c r="C387" s="16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8"/>
      <c r="O387" s="18"/>
      <c r="P387" s="17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spans="1:44" ht="18.75" customHeight="1">
      <c r="A388" s="1"/>
      <c r="B388" s="1"/>
      <c r="C388" s="16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8"/>
      <c r="O388" s="18"/>
      <c r="P388" s="17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spans="1:44" ht="18.75" customHeight="1">
      <c r="A389" s="1"/>
      <c r="B389" s="1"/>
      <c r="C389" s="16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8"/>
      <c r="O389" s="18"/>
      <c r="P389" s="17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spans="1:44" ht="18.75" customHeight="1">
      <c r="A390" s="1"/>
      <c r="B390" s="1"/>
      <c r="C390" s="16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8"/>
      <c r="O390" s="18"/>
      <c r="P390" s="17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spans="1:44" ht="18.75" customHeight="1">
      <c r="A391" s="1"/>
      <c r="B391" s="1"/>
      <c r="C391" s="16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8"/>
      <c r="O391" s="18"/>
      <c r="P391" s="17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spans="1:44" ht="18.75" customHeight="1">
      <c r="A392" s="1"/>
      <c r="B392" s="1"/>
      <c r="C392" s="16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8"/>
      <c r="O392" s="18"/>
      <c r="P392" s="17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spans="1:44" ht="18.75" customHeight="1">
      <c r="A393" s="1"/>
      <c r="B393" s="1"/>
      <c r="C393" s="16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8"/>
      <c r="O393" s="18"/>
      <c r="P393" s="17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spans="1:44" ht="18.75" customHeight="1">
      <c r="A394" s="1"/>
      <c r="B394" s="1"/>
      <c r="C394" s="16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8"/>
      <c r="O394" s="18"/>
      <c r="P394" s="17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spans="1:44" ht="18.75" customHeight="1">
      <c r="A395" s="1"/>
      <c r="B395" s="1"/>
      <c r="C395" s="16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8"/>
      <c r="O395" s="18"/>
      <c r="P395" s="17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spans="1:44" ht="18.75" customHeight="1">
      <c r="A396" s="1"/>
      <c r="B396" s="1"/>
      <c r="C396" s="16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8"/>
      <c r="O396" s="18"/>
      <c r="P396" s="17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spans="1:44" ht="18.75" customHeight="1">
      <c r="A397" s="1"/>
      <c r="B397" s="1"/>
      <c r="C397" s="16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8"/>
      <c r="O397" s="18"/>
      <c r="P397" s="17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spans="1:44" ht="18.75" customHeight="1">
      <c r="A398" s="1"/>
      <c r="B398" s="1"/>
      <c r="C398" s="16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8"/>
      <c r="O398" s="18"/>
      <c r="P398" s="17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spans="1:44" ht="18.75" customHeight="1">
      <c r="A399" s="1"/>
      <c r="B399" s="1"/>
      <c r="C399" s="16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8"/>
      <c r="O399" s="18"/>
      <c r="P399" s="17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spans="1:44" ht="18.75" customHeight="1">
      <c r="A400" s="1"/>
      <c r="B400" s="1"/>
      <c r="C400" s="16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8"/>
      <c r="O400" s="18"/>
      <c r="P400" s="17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spans="1:44" ht="18.75" customHeight="1">
      <c r="A401" s="1"/>
      <c r="B401" s="1"/>
      <c r="C401" s="16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8"/>
      <c r="O401" s="18"/>
      <c r="P401" s="17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spans="1:44" ht="18.75" customHeight="1">
      <c r="A402" s="1"/>
      <c r="B402" s="1"/>
      <c r="C402" s="16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8"/>
      <c r="O402" s="18"/>
      <c r="P402" s="17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spans="1:44" ht="18.75" customHeight="1">
      <c r="A403" s="1"/>
      <c r="B403" s="1"/>
      <c r="C403" s="16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8"/>
      <c r="O403" s="18"/>
      <c r="P403" s="17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spans="1:44" ht="18.75" customHeight="1">
      <c r="A404" s="1"/>
      <c r="B404" s="1"/>
      <c r="C404" s="16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8"/>
      <c r="O404" s="18"/>
      <c r="P404" s="17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spans="1:44" ht="18.75" customHeight="1">
      <c r="A405" s="1"/>
      <c r="B405" s="1"/>
      <c r="C405" s="16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8"/>
      <c r="O405" s="18"/>
      <c r="P405" s="17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spans="1:44" ht="18.75" customHeight="1">
      <c r="A406" s="1"/>
      <c r="B406" s="1"/>
      <c r="C406" s="16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8"/>
      <c r="O406" s="18"/>
      <c r="P406" s="17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spans="1:44" ht="18.75" customHeight="1">
      <c r="A407" s="1"/>
      <c r="B407" s="1"/>
      <c r="C407" s="16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8"/>
      <c r="O407" s="18"/>
      <c r="P407" s="17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spans="1:44" ht="18.75" customHeight="1">
      <c r="A408" s="1"/>
      <c r="B408" s="1"/>
      <c r="C408" s="16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8"/>
      <c r="O408" s="18"/>
      <c r="P408" s="17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spans="1:44" ht="18.75" customHeight="1">
      <c r="A409" s="1"/>
      <c r="B409" s="1"/>
      <c r="C409" s="16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8"/>
      <c r="O409" s="18"/>
      <c r="P409" s="17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spans="1:44" ht="18.75" customHeight="1">
      <c r="A410" s="1"/>
      <c r="B410" s="1"/>
      <c r="C410" s="16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8"/>
      <c r="O410" s="18"/>
      <c r="P410" s="17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spans="1:44" ht="18.75" customHeight="1">
      <c r="A411" s="1"/>
      <c r="B411" s="1"/>
      <c r="C411" s="16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8"/>
      <c r="O411" s="18"/>
      <c r="P411" s="17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spans="1:44" ht="18.75" customHeight="1">
      <c r="A412" s="1"/>
      <c r="B412" s="1"/>
      <c r="C412" s="16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8"/>
      <c r="O412" s="18"/>
      <c r="P412" s="17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spans="1:44" ht="18.75" customHeight="1">
      <c r="A413" s="1"/>
      <c r="B413" s="1"/>
      <c r="C413" s="16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8"/>
      <c r="O413" s="18"/>
      <c r="P413" s="17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spans="1:44" ht="18.75" customHeight="1">
      <c r="A414" s="1"/>
      <c r="B414" s="1"/>
      <c r="C414" s="16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8"/>
      <c r="O414" s="18"/>
      <c r="P414" s="17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spans="1:44" ht="18.75" customHeight="1">
      <c r="A415" s="1"/>
      <c r="B415" s="1"/>
      <c r="C415" s="16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8"/>
      <c r="O415" s="18"/>
      <c r="P415" s="17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spans="1:44" ht="18.75" customHeight="1">
      <c r="A416" s="1"/>
      <c r="B416" s="1"/>
      <c r="C416" s="16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8"/>
      <c r="O416" s="18"/>
      <c r="P416" s="17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spans="1:44" ht="18.75" customHeight="1">
      <c r="A417" s="1"/>
      <c r="B417" s="1"/>
      <c r="C417" s="16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8"/>
      <c r="O417" s="18"/>
      <c r="P417" s="17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spans="1:44" ht="18.75" customHeight="1">
      <c r="A418" s="1"/>
      <c r="B418" s="1"/>
      <c r="C418" s="16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8"/>
      <c r="O418" s="18"/>
      <c r="P418" s="17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spans="1:44" ht="18.75" customHeight="1">
      <c r="A419" s="1"/>
      <c r="B419" s="1"/>
      <c r="C419" s="16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8"/>
      <c r="O419" s="18"/>
      <c r="P419" s="17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spans="1:44" ht="18.75" customHeight="1">
      <c r="A420" s="1"/>
      <c r="B420" s="1"/>
      <c r="C420" s="16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8"/>
      <c r="O420" s="18"/>
      <c r="P420" s="17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spans="1:44" ht="18.75" customHeight="1">
      <c r="A421" s="1"/>
      <c r="B421" s="1"/>
      <c r="C421" s="16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8"/>
      <c r="O421" s="18"/>
      <c r="P421" s="17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spans="1:44" ht="18.75" customHeight="1">
      <c r="A422" s="1"/>
      <c r="B422" s="1"/>
      <c r="C422" s="16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8"/>
      <c r="O422" s="18"/>
      <c r="P422" s="17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spans="1:44" ht="18.75" customHeight="1">
      <c r="A423" s="1"/>
      <c r="B423" s="1"/>
      <c r="C423" s="16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8"/>
      <c r="O423" s="18"/>
      <c r="P423" s="17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spans="1:44" ht="18.75" customHeight="1">
      <c r="A424" s="1"/>
      <c r="B424" s="1"/>
      <c r="C424" s="16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8"/>
      <c r="O424" s="18"/>
      <c r="P424" s="17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spans="1:44" ht="18.75" customHeight="1">
      <c r="A425" s="1"/>
      <c r="B425" s="1"/>
      <c r="C425" s="16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8"/>
      <c r="O425" s="18"/>
      <c r="P425" s="17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spans="1:44" ht="18.75" customHeight="1">
      <c r="A426" s="1"/>
      <c r="B426" s="1"/>
      <c r="C426" s="16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8"/>
      <c r="O426" s="18"/>
      <c r="P426" s="17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spans="1:44" ht="18.75" customHeight="1">
      <c r="A427" s="1"/>
      <c r="B427" s="1"/>
      <c r="C427" s="16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8"/>
      <c r="O427" s="18"/>
      <c r="P427" s="17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spans="1:44" ht="18.75" customHeight="1">
      <c r="A428" s="1"/>
      <c r="B428" s="1"/>
      <c r="C428" s="16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8"/>
      <c r="O428" s="18"/>
      <c r="P428" s="17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spans="1:44" ht="18.75" customHeight="1">
      <c r="A429" s="1"/>
      <c r="B429" s="1"/>
      <c r="C429" s="16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8"/>
      <c r="O429" s="18"/>
      <c r="P429" s="17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spans="1:44" ht="18.75" customHeight="1">
      <c r="A430" s="1"/>
      <c r="B430" s="1"/>
      <c r="C430" s="16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8"/>
      <c r="O430" s="18"/>
      <c r="P430" s="17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spans="1:44" ht="18.75" customHeight="1">
      <c r="A431" s="1"/>
      <c r="B431" s="1"/>
      <c r="C431" s="16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8"/>
      <c r="O431" s="18"/>
      <c r="P431" s="17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spans="1:44" ht="18.75" customHeight="1">
      <c r="A432" s="1"/>
      <c r="B432" s="1"/>
      <c r="C432" s="16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8"/>
      <c r="O432" s="18"/>
      <c r="P432" s="17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spans="1:44" ht="18.75" customHeight="1">
      <c r="A433" s="1"/>
      <c r="B433" s="1"/>
      <c r="C433" s="16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8"/>
      <c r="O433" s="18"/>
      <c r="P433" s="17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spans="1:44" ht="18.75" customHeight="1">
      <c r="A434" s="1"/>
      <c r="B434" s="1"/>
      <c r="C434" s="16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8"/>
      <c r="O434" s="18"/>
      <c r="P434" s="17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spans="1:44" ht="18.75" customHeight="1">
      <c r="A435" s="1"/>
      <c r="B435" s="1"/>
      <c r="C435" s="16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8"/>
      <c r="O435" s="18"/>
      <c r="P435" s="17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spans="1:44" ht="18.75" customHeight="1">
      <c r="A436" s="1"/>
      <c r="B436" s="1"/>
      <c r="C436" s="16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8"/>
      <c r="O436" s="18"/>
      <c r="P436" s="17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spans="1:44" ht="18.75" customHeight="1">
      <c r="A437" s="1"/>
      <c r="B437" s="1"/>
      <c r="C437" s="16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8"/>
      <c r="O437" s="18"/>
      <c r="P437" s="17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spans="1:44" ht="18.75" customHeight="1">
      <c r="A438" s="1"/>
      <c r="B438" s="1"/>
      <c r="C438" s="16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8"/>
      <c r="O438" s="18"/>
      <c r="P438" s="17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spans="1:44" ht="18.75" customHeight="1">
      <c r="A439" s="1"/>
      <c r="B439" s="1"/>
      <c r="C439" s="16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8"/>
      <c r="O439" s="18"/>
      <c r="P439" s="17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spans="1:44" ht="18.75" customHeight="1">
      <c r="A440" s="1"/>
      <c r="B440" s="1"/>
      <c r="C440" s="16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8"/>
      <c r="O440" s="18"/>
      <c r="P440" s="17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spans="1:44" ht="18.75" customHeight="1">
      <c r="A441" s="1"/>
      <c r="B441" s="1"/>
      <c r="C441" s="16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8"/>
      <c r="O441" s="18"/>
      <c r="P441" s="17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spans="1:44" ht="18.75" customHeight="1">
      <c r="A442" s="1"/>
      <c r="B442" s="1"/>
      <c r="C442" s="16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8"/>
      <c r="O442" s="18"/>
      <c r="P442" s="17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spans="1:44" ht="18.75" customHeight="1">
      <c r="A443" s="1"/>
      <c r="B443" s="1"/>
      <c r="C443" s="16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8"/>
      <c r="O443" s="18"/>
      <c r="P443" s="17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spans="1:44" ht="18.75" customHeight="1">
      <c r="A444" s="1"/>
      <c r="B444" s="1"/>
      <c r="C444" s="16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8"/>
      <c r="O444" s="18"/>
      <c r="P444" s="17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spans="1:44" ht="18.75" customHeight="1">
      <c r="A445" s="1"/>
      <c r="B445" s="1"/>
      <c r="C445" s="16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8"/>
      <c r="O445" s="18"/>
      <c r="P445" s="17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spans="1:44" ht="18.75" customHeight="1">
      <c r="A446" s="1"/>
      <c r="B446" s="1"/>
      <c r="C446" s="16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8"/>
      <c r="O446" s="18"/>
      <c r="P446" s="17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spans="1:44" ht="18.75" customHeight="1">
      <c r="A447" s="1"/>
      <c r="B447" s="1"/>
      <c r="C447" s="16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8"/>
      <c r="O447" s="18"/>
      <c r="P447" s="17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spans="1:44" ht="18.75" customHeight="1">
      <c r="A448" s="1"/>
      <c r="B448" s="1"/>
      <c r="C448" s="16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8"/>
      <c r="O448" s="18"/>
      <c r="P448" s="17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spans="1:44" ht="18.75" customHeight="1">
      <c r="A449" s="1"/>
      <c r="B449" s="1"/>
      <c r="C449" s="16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8"/>
      <c r="O449" s="18"/>
      <c r="P449" s="17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spans="1:44" ht="18.75" customHeight="1">
      <c r="A450" s="1"/>
      <c r="B450" s="1"/>
      <c r="C450" s="16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8"/>
      <c r="O450" s="18"/>
      <c r="P450" s="17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spans="1:44" ht="18.75" customHeight="1">
      <c r="A451" s="1"/>
      <c r="B451" s="1"/>
      <c r="C451" s="16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8"/>
      <c r="O451" s="18"/>
      <c r="P451" s="17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spans="1:44" ht="18.75" customHeight="1">
      <c r="A452" s="1"/>
      <c r="B452" s="1"/>
      <c r="C452" s="16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8"/>
      <c r="O452" s="18"/>
      <c r="P452" s="17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spans="1:44" ht="18.75" customHeight="1">
      <c r="A453" s="1"/>
      <c r="B453" s="1"/>
      <c r="C453" s="16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8"/>
      <c r="O453" s="18"/>
      <c r="P453" s="17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spans="1:44" ht="18.75" customHeight="1">
      <c r="A454" s="1"/>
      <c r="B454" s="1"/>
      <c r="C454" s="16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8"/>
      <c r="O454" s="18"/>
      <c r="P454" s="17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spans="1:44" ht="18.75" customHeight="1">
      <c r="A455" s="1"/>
      <c r="B455" s="1"/>
      <c r="C455" s="16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8"/>
      <c r="O455" s="18"/>
      <c r="P455" s="17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spans="1:44" ht="18.75" customHeight="1">
      <c r="A456" s="1"/>
      <c r="B456" s="1"/>
      <c r="C456" s="16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8"/>
      <c r="O456" s="18"/>
      <c r="P456" s="17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spans="1:44" ht="18.75" customHeight="1">
      <c r="A457" s="1"/>
      <c r="B457" s="1"/>
      <c r="C457" s="16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8"/>
      <c r="O457" s="18"/>
      <c r="P457" s="17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spans="1:44" ht="18.75" customHeight="1">
      <c r="A458" s="1"/>
      <c r="B458" s="1"/>
      <c r="C458" s="16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8"/>
      <c r="O458" s="18"/>
      <c r="P458" s="17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spans="1:44" ht="18.75" customHeight="1">
      <c r="A459" s="1"/>
      <c r="B459" s="1"/>
      <c r="C459" s="16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8"/>
      <c r="O459" s="18"/>
      <c r="P459" s="17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spans="1:44" ht="18.75" customHeight="1">
      <c r="A460" s="1"/>
      <c r="B460" s="1"/>
      <c r="C460" s="16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8"/>
      <c r="O460" s="18"/>
      <c r="P460" s="17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spans="1:44" ht="18.75" customHeight="1">
      <c r="A461" s="1"/>
      <c r="B461" s="1"/>
      <c r="C461" s="16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8"/>
      <c r="O461" s="18"/>
      <c r="P461" s="17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spans="1:44" ht="18.75" customHeight="1">
      <c r="A462" s="1"/>
      <c r="B462" s="1"/>
      <c r="C462" s="16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8"/>
      <c r="O462" s="18"/>
      <c r="P462" s="17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spans="1:44" ht="18.75" customHeight="1">
      <c r="A463" s="1"/>
      <c r="B463" s="1"/>
      <c r="C463" s="16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8"/>
      <c r="O463" s="18"/>
      <c r="P463" s="17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spans="1:44" ht="18.75" customHeight="1">
      <c r="A464" s="1"/>
      <c r="B464" s="1"/>
      <c r="C464" s="16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8"/>
      <c r="O464" s="18"/>
      <c r="P464" s="17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spans="1:44" ht="18.75" customHeight="1">
      <c r="A465" s="1"/>
      <c r="B465" s="1"/>
      <c r="C465" s="16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8"/>
      <c r="O465" s="18"/>
      <c r="P465" s="17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spans="1:44" ht="18.75" customHeight="1">
      <c r="A466" s="1"/>
      <c r="B466" s="1"/>
      <c r="C466" s="16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8"/>
      <c r="O466" s="18"/>
      <c r="P466" s="17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spans="1:44" ht="18.75" customHeight="1">
      <c r="A467" s="1"/>
      <c r="B467" s="1"/>
      <c r="C467" s="16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8"/>
      <c r="O467" s="18"/>
      <c r="P467" s="17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spans="1:44" ht="18.75" customHeight="1">
      <c r="A468" s="1"/>
      <c r="B468" s="1"/>
      <c r="C468" s="16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8"/>
      <c r="O468" s="18"/>
      <c r="P468" s="17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spans="1:44" ht="18.75" customHeight="1">
      <c r="A469" s="1"/>
      <c r="B469" s="1"/>
      <c r="C469" s="16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8"/>
      <c r="O469" s="18"/>
      <c r="P469" s="17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spans="1:44" ht="18.75" customHeight="1">
      <c r="A470" s="1"/>
      <c r="B470" s="1"/>
      <c r="C470" s="16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8"/>
      <c r="O470" s="18"/>
      <c r="P470" s="17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spans="1:44" ht="18.75" customHeight="1">
      <c r="A471" s="1"/>
      <c r="B471" s="1"/>
      <c r="C471" s="16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8"/>
      <c r="O471" s="18"/>
      <c r="P471" s="17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spans="1:44" ht="18.75" customHeight="1">
      <c r="A472" s="1"/>
      <c r="B472" s="1"/>
      <c r="C472" s="16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8"/>
      <c r="O472" s="18"/>
      <c r="P472" s="17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spans="1:44" ht="18.75" customHeight="1">
      <c r="A473" s="1"/>
      <c r="B473" s="1"/>
      <c r="C473" s="16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8"/>
      <c r="O473" s="18"/>
      <c r="P473" s="17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spans="1:44" ht="18.75" customHeight="1">
      <c r="A474" s="1"/>
      <c r="B474" s="1"/>
      <c r="C474" s="16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8"/>
      <c r="O474" s="18"/>
      <c r="P474" s="17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spans="1:44" ht="18.75" customHeight="1">
      <c r="A475" s="1"/>
      <c r="B475" s="1"/>
      <c r="C475" s="16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8"/>
      <c r="O475" s="18"/>
      <c r="P475" s="17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spans="1:44" ht="18.75" customHeight="1">
      <c r="A476" s="1"/>
      <c r="B476" s="1"/>
      <c r="C476" s="16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8"/>
      <c r="O476" s="18"/>
      <c r="P476" s="17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spans="1:44" ht="18.75" customHeight="1">
      <c r="A477" s="1"/>
      <c r="B477" s="1"/>
      <c r="C477" s="16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8"/>
      <c r="O477" s="18"/>
      <c r="P477" s="17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spans="1:44" ht="18.75" customHeight="1">
      <c r="A478" s="1"/>
      <c r="B478" s="1"/>
      <c r="C478" s="16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8"/>
      <c r="O478" s="18"/>
      <c r="P478" s="17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spans="1:44" ht="18.75" customHeight="1">
      <c r="A479" s="1"/>
      <c r="B479" s="1"/>
      <c r="C479" s="16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8"/>
      <c r="O479" s="18"/>
      <c r="P479" s="17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spans="1:44" ht="18.75" customHeight="1">
      <c r="A480" s="1"/>
      <c r="B480" s="1"/>
      <c r="C480" s="16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8"/>
      <c r="O480" s="18"/>
      <c r="P480" s="17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spans="1:44" ht="18.75" customHeight="1">
      <c r="A481" s="1"/>
      <c r="B481" s="1"/>
      <c r="C481" s="16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8"/>
      <c r="O481" s="18"/>
      <c r="P481" s="17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spans="1:44" ht="18.75" customHeight="1">
      <c r="A482" s="1"/>
      <c r="B482" s="1"/>
      <c r="C482" s="16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8"/>
      <c r="O482" s="18"/>
      <c r="P482" s="17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spans="1:44" ht="18.75" customHeight="1">
      <c r="A483" s="1"/>
      <c r="B483" s="1"/>
      <c r="C483" s="16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8"/>
      <c r="O483" s="18"/>
      <c r="P483" s="17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spans="1:44" ht="18.75" customHeight="1">
      <c r="A484" s="1"/>
      <c r="B484" s="1"/>
      <c r="C484" s="16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8"/>
      <c r="O484" s="18"/>
      <c r="P484" s="17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spans="1:44" ht="18.75" customHeight="1">
      <c r="A485" s="1"/>
      <c r="B485" s="1"/>
      <c r="C485" s="16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8"/>
      <c r="O485" s="18"/>
      <c r="P485" s="17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spans="1:44" ht="18.75" customHeight="1">
      <c r="A486" s="1"/>
      <c r="B486" s="1"/>
      <c r="C486" s="16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8"/>
      <c r="O486" s="18"/>
      <c r="P486" s="17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spans="1:44" ht="18.75" customHeight="1">
      <c r="A487" s="1"/>
      <c r="B487" s="1"/>
      <c r="C487" s="16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8"/>
      <c r="O487" s="18"/>
      <c r="P487" s="17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spans="1:44" ht="18.75" customHeight="1">
      <c r="A488" s="1"/>
      <c r="B488" s="1"/>
      <c r="C488" s="16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8"/>
      <c r="O488" s="18"/>
      <c r="P488" s="17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spans="1:44" ht="18.75" customHeight="1">
      <c r="A489" s="1"/>
      <c r="B489" s="1"/>
      <c r="C489" s="16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8"/>
      <c r="O489" s="18"/>
      <c r="P489" s="17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spans="1:44" ht="18.75" customHeight="1">
      <c r="A490" s="1"/>
      <c r="B490" s="1"/>
      <c r="C490" s="16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8"/>
      <c r="O490" s="18"/>
      <c r="P490" s="17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spans="1:44" ht="18.75" customHeight="1">
      <c r="A491" s="1"/>
      <c r="B491" s="1"/>
      <c r="C491" s="16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8"/>
      <c r="O491" s="18"/>
      <c r="P491" s="17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spans="1:44" ht="18.75" customHeight="1">
      <c r="A492" s="1"/>
      <c r="B492" s="1"/>
      <c r="C492" s="16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8"/>
      <c r="O492" s="18"/>
      <c r="P492" s="17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spans="1:44" ht="18.75" customHeight="1">
      <c r="A493" s="1"/>
      <c r="B493" s="1"/>
      <c r="C493" s="16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8"/>
      <c r="O493" s="18"/>
      <c r="P493" s="17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spans="1:44" ht="18.75" customHeight="1">
      <c r="A494" s="1"/>
      <c r="B494" s="1"/>
      <c r="C494" s="16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8"/>
      <c r="O494" s="18"/>
      <c r="P494" s="17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spans="1:44" ht="18.75" customHeight="1">
      <c r="A495" s="1"/>
      <c r="B495" s="1"/>
      <c r="C495" s="16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8"/>
      <c r="O495" s="18"/>
      <c r="P495" s="17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spans="1:44" ht="18.75" customHeight="1">
      <c r="A496" s="1"/>
      <c r="B496" s="1"/>
      <c r="C496" s="16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8"/>
      <c r="O496" s="18"/>
      <c r="P496" s="17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spans="1:44" ht="18.75" customHeight="1">
      <c r="A497" s="1"/>
      <c r="B497" s="1"/>
      <c r="C497" s="16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8"/>
      <c r="O497" s="18"/>
      <c r="P497" s="17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spans="1:44" ht="18.75" customHeight="1">
      <c r="A498" s="1"/>
      <c r="B498" s="1"/>
      <c r="C498" s="16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8"/>
      <c r="O498" s="18"/>
      <c r="P498" s="17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spans="1:44" ht="18.75" customHeight="1">
      <c r="A499" s="1"/>
      <c r="B499" s="1"/>
      <c r="C499" s="16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8"/>
      <c r="O499" s="18"/>
      <c r="P499" s="17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spans="1:44" ht="18.75" customHeight="1">
      <c r="A500" s="1"/>
      <c r="B500" s="1"/>
      <c r="C500" s="16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8"/>
      <c r="O500" s="18"/>
      <c r="P500" s="17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spans="1:44" ht="18.75" customHeight="1">
      <c r="A501" s="1"/>
      <c r="B501" s="1"/>
      <c r="C501" s="16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8"/>
      <c r="O501" s="18"/>
      <c r="P501" s="17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spans="1:44" ht="18.75" customHeight="1">
      <c r="A502" s="1"/>
      <c r="B502" s="1"/>
      <c r="C502" s="16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8"/>
      <c r="O502" s="18"/>
      <c r="P502" s="17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spans="1:44" ht="18.75" customHeight="1">
      <c r="A503" s="1"/>
      <c r="B503" s="1"/>
      <c r="C503" s="16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8"/>
      <c r="O503" s="18"/>
      <c r="P503" s="17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spans="1:44" ht="18.75" customHeight="1">
      <c r="A504" s="1"/>
      <c r="B504" s="1"/>
      <c r="C504" s="16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8"/>
      <c r="O504" s="18"/>
      <c r="P504" s="17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spans="1:44" ht="18.75" customHeight="1">
      <c r="A505" s="1"/>
      <c r="B505" s="1"/>
      <c r="C505" s="16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8"/>
      <c r="O505" s="18"/>
      <c r="P505" s="17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spans="1:44" ht="18.75" customHeight="1">
      <c r="A506" s="1"/>
      <c r="B506" s="1"/>
      <c r="C506" s="16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8"/>
      <c r="O506" s="18"/>
      <c r="P506" s="17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spans="1:44" ht="18.75" customHeight="1">
      <c r="A507" s="1"/>
      <c r="B507" s="1"/>
      <c r="C507" s="16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8"/>
      <c r="O507" s="18"/>
      <c r="P507" s="17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spans="1:44" ht="18.75" customHeight="1">
      <c r="A508" s="1"/>
      <c r="B508" s="1"/>
      <c r="C508" s="16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8"/>
      <c r="O508" s="18"/>
      <c r="P508" s="17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spans="1:44" ht="18.75" customHeight="1">
      <c r="A509" s="1"/>
      <c r="B509" s="1"/>
      <c r="C509" s="16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8"/>
      <c r="O509" s="18"/>
      <c r="P509" s="17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spans="1:44" ht="18.75" customHeight="1">
      <c r="A510" s="1"/>
      <c r="B510" s="1"/>
      <c r="C510" s="16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8"/>
      <c r="O510" s="18"/>
      <c r="P510" s="17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spans="1:44" ht="18.75" customHeight="1">
      <c r="A511" s="1"/>
      <c r="B511" s="1"/>
      <c r="C511" s="16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8"/>
      <c r="O511" s="18"/>
      <c r="P511" s="17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spans="1:44" ht="18.75" customHeight="1">
      <c r="A512" s="1"/>
      <c r="B512" s="1"/>
      <c r="C512" s="16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8"/>
      <c r="O512" s="18"/>
      <c r="P512" s="17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spans="1:44" ht="18.75" customHeight="1">
      <c r="A513" s="1"/>
      <c r="B513" s="1"/>
      <c r="C513" s="16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8"/>
      <c r="O513" s="18"/>
      <c r="P513" s="17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spans="1:44" ht="18.75" customHeight="1">
      <c r="A514" s="1"/>
      <c r="B514" s="1"/>
      <c r="C514" s="16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8"/>
      <c r="O514" s="18"/>
      <c r="P514" s="17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spans="1:44" ht="18.75" customHeight="1">
      <c r="A515" s="1"/>
      <c r="B515" s="1"/>
      <c r="C515" s="16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8"/>
      <c r="O515" s="18"/>
      <c r="P515" s="17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spans="1:44" ht="18.75" customHeight="1">
      <c r="A516" s="1"/>
      <c r="B516" s="1"/>
      <c r="C516" s="16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8"/>
      <c r="O516" s="18"/>
      <c r="P516" s="17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spans="1:44" ht="18.75" customHeight="1">
      <c r="A517" s="1"/>
      <c r="B517" s="1"/>
      <c r="C517" s="16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8"/>
      <c r="O517" s="18"/>
      <c r="P517" s="17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spans="1:44" ht="18.75" customHeight="1">
      <c r="A518" s="1"/>
      <c r="B518" s="1"/>
      <c r="C518" s="16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8"/>
      <c r="O518" s="18"/>
      <c r="P518" s="17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spans="1:44" ht="18.75" customHeight="1">
      <c r="A519" s="1"/>
      <c r="B519" s="1"/>
      <c r="C519" s="16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8"/>
      <c r="O519" s="18"/>
      <c r="P519" s="17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spans="1:44" ht="18.75" customHeight="1">
      <c r="A520" s="1"/>
      <c r="B520" s="1"/>
      <c r="C520" s="16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8"/>
      <c r="O520" s="18"/>
      <c r="P520" s="17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spans="1:44" ht="18.75" customHeight="1">
      <c r="A521" s="1"/>
      <c r="B521" s="1"/>
      <c r="C521" s="16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8"/>
      <c r="O521" s="18"/>
      <c r="P521" s="17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spans="1:44" ht="18.75" customHeight="1">
      <c r="A522" s="1"/>
      <c r="B522" s="1"/>
      <c r="C522" s="16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8"/>
      <c r="O522" s="18"/>
      <c r="P522" s="17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spans="1:44" ht="18.75" customHeight="1">
      <c r="A523" s="1"/>
      <c r="B523" s="1"/>
      <c r="C523" s="16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8"/>
      <c r="O523" s="18"/>
      <c r="P523" s="17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spans="1:44" ht="18.75" customHeight="1">
      <c r="A524" s="1"/>
      <c r="B524" s="1"/>
      <c r="C524" s="16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8"/>
      <c r="O524" s="18"/>
      <c r="P524" s="17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spans="1:44" ht="18.75" customHeight="1">
      <c r="A525" s="1"/>
      <c r="B525" s="1"/>
      <c r="C525" s="16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8"/>
      <c r="O525" s="18"/>
      <c r="P525" s="17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spans="1:44" ht="18.75" customHeight="1">
      <c r="A526" s="1"/>
      <c r="B526" s="1"/>
      <c r="C526" s="16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8"/>
      <c r="O526" s="18"/>
      <c r="P526" s="17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spans="1:44" ht="18.75" customHeight="1">
      <c r="A527" s="1"/>
      <c r="B527" s="1"/>
      <c r="C527" s="16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8"/>
      <c r="O527" s="18"/>
      <c r="P527" s="17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spans="1:44" ht="18.75" customHeight="1">
      <c r="A528" s="1"/>
      <c r="B528" s="1"/>
      <c r="C528" s="16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8"/>
      <c r="O528" s="18"/>
      <c r="P528" s="17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spans="1:44" ht="18.75" customHeight="1">
      <c r="A529" s="1"/>
      <c r="B529" s="1"/>
      <c r="C529" s="16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8"/>
      <c r="O529" s="18"/>
      <c r="P529" s="17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spans="1:44" ht="18.75" customHeight="1">
      <c r="A530" s="1"/>
      <c r="B530" s="1"/>
      <c r="C530" s="16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8"/>
      <c r="O530" s="18"/>
      <c r="P530" s="17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spans="1:44" ht="18.75" customHeight="1">
      <c r="A531" s="1"/>
      <c r="B531" s="1"/>
      <c r="C531" s="16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8"/>
      <c r="O531" s="18"/>
      <c r="P531" s="17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spans="1:44" ht="18.75" customHeight="1">
      <c r="A532" s="1"/>
      <c r="B532" s="1"/>
      <c r="C532" s="16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8"/>
      <c r="O532" s="18"/>
      <c r="P532" s="17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spans="1:44" ht="18.75" customHeight="1">
      <c r="A533" s="1"/>
      <c r="B533" s="1"/>
      <c r="C533" s="16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8"/>
      <c r="O533" s="18"/>
      <c r="P533" s="17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spans="1:44" ht="18.75" customHeight="1">
      <c r="A534" s="1"/>
      <c r="B534" s="1"/>
      <c r="C534" s="16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8"/>
      <c r="O534" s="18"/>
      <c r="P534" s="17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spans="1:44" ht="18.75" customHeight="1">
      <c r="A535" s="1"/>
      <c r="B535" s="1"/>
      <c r="C535" s="16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8"/>
      <c r="O535" s="18"/>
      <c r="P535" s="17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spans="1:44" ht="18.75" customHeight="1">
      <c r="A536" s="1"/>
      <c r="B536" s="1"/>
      <c r="C536" s="16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8"/>
      <c r="O536" s="18"/>
      <c r="P536" s="17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spans="1:44" ht="18.75" customHeight="1">
      <c r="A537" s="1"/>
      <c r="B537" s="1"/>
      <c r="C537" s="16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8"/>
      <c r="O537" s="18"/>
      <c r="P537" s="17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spans="1:44" ht="18.75" customHeight="1">
      <c r="A538" s="1"/>
      <c r="B538" s="1"/>
      <c r="C538" s="16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8"/>
      <c r="O538" s="18"/>
      <c r="P538" s="17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spans="1:44" ht="18.75" customHeight="1">
      <c r="A539" s="1"/>
      <c r="B539" s="1"/>
      <c r="C539" s="16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8"/>
      <c r="O539" s="18"/>
      <c r="P539" s="17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spans="1:44" ht="18.75" customHeight="1">
      <c r="A540" s="1"/>
      <c r="B540" s="1"/>
      <c r="C540" s="16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8"/>
      <c r="O540" s="18"/>
      <c r="P540" s="17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spans="1:44" ht="18.75" customHeight="1">
      <c r="A541" s="1"/>
      <c r="B541" s="1"/>
      <c r="C541" s="16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8"/>
      <c r="O541" s="18"/>
      <c r="P541" s="17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spans="1:44" ht="18.75" customHeight="1">
      <c r="A542" s="1"/>
      <c r="B542" s="1"/>
      <c r="C542" s="16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8"/>
      <c r="O542" s="18"/>
      <c r="P542" s="17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spans="1:44" ht="18.75" customHeight="1">
      <c r="A543" s="1"/>
      <c r="B543" s="1"/>
      <c r="C543" s="16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8"/>
      <c r="O543" s="18"/>
      <c r="P543" s="17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spans="1:44" ht="18.75" customHeight="1">
      <c r="A544" s="1"/>
      <c r="B544" s="1"/>
      <c r="C544" s="16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8"/>
      <c r="O544" s="18"/>
      <c r="P544" s="17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spans="1:44" ht="18.75" customHeight="1">
      <c r="A545" s="1"/>
      <c r="B545" s="1"/>
      <c r="C545" s="16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8"/>
      <c r="O545" s="18"/>
      <c r="P545" s="17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spans="1:44" ht="18.75" customHeight="1">
      <c r="A546" s="1"/>
      <c r="B546" s="1"/>
      <c r="C546" s="16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8"/>
      <c r="O546" s="18"/>
      <c r="P546" s="17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spans="1:44" ht="18.75" customHeight="1">
      <c r="A547" s="1"/>
      <c r="B547" s="1"/>
      <c r="C547" s="16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8"/>
      <c r="O547" s="18"/>
      <c r="P547" s="17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spans="1:44" ht="18.75" customHeight="1">
      <c r="A548" s="1"/>
      <c r="B548" s="1"/>
      <c r="C548" s="16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8"/>
      <c r="O548" s="18"/>
      <c r="P548" s="17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spans="1:44" ht="18.75" customHeight="1">
      <c r="A549" s="1"/>
      <c r="B549" s="1"/>
      <c r="C549" s="16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8"/>
      <c r="O549" s="18"/>
      <c r="P549" s="17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spans="1:44" ht="18.75" customHeight="1">
      <c r="A550" s="1"/>
      <c r="B550" s="1"/>
      <c r="C550" s="16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8"/>
      <c r="O550" s="18"/>
      <c r="P550" s="17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spans="1:44" ht="18.75" customHeight="1">
      <c r="A551" s="1"/>
      <c r="B551" s="1"/>
      <c r="C551" s="16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8"/>
      <c r="O551" s="18"/>
      <c r="P551" s="17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spans="1:44" ht="18.75" customHeight="1">
      <c r="A552" s="1"/>
      <c r="B552" s="1"/>
      <c r="C552" s="16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8"/>
      <c r="O552" s="18"/>
      <c r="P552" s="17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spans="1:44" ht="18.75" customHeight="1">
      <c r="A553" s="1"/>
      <c r="B553" s="1"/>
      <c r="C553" s="16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8"/>
      <c r="O553" s="18"/>
      <c r="P553" s="17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spans="1:44" ht="18.75" customHeight="1">
      <c r="A554" s="1"/>
      <c r="B554" s="1"/>
      <c r="C554" s="16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8"/>
      <c r="O554" s="18"/>
      <c r="P554" s="17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spans="1:44" ht="18.75" customHeight="1">
      <c r="A555" s="1"/>
      <c r="B555" s="1"/>
      <c r="C555" s="16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8"/>
      <c r="O555" s="18"/>
      <c r="P555" s="17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spans="1:44" ht="18.75" customHeight="1">
      <c r="A556" s="1"/>
      <c r="B556" s="1"/>
      <c r="C556" s="16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8"/>
      <c r="O556" s="18"/>
      <c r="P556" s="17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spans="1:44" ht="18.75" customHeight="1">
      <c r="A557" s="1"/>
      <c r="B557" s="1"/>
      <c r="C557" s="16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8"/>
      <c r="O557" s="18"/>
      <c r="P557" s="17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spans="1:44" ht="18.75" customHeight="1">
      <c r="A558" s="1"/>
      <c r="B558" s="1"/>
      <c r="C558" s="16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8"/>
      <c r="O558" s="18"/>
      <c r="P558" s="17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spans="1:44" ht="18.75" customHeight="1">
      <c r="A559" s="1"/>
      <c r="B559" s="1"/>
      <c r="C559" s="16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8"/>
      <c r="O559" s="18"/>
      <c r="P559" s="17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spans="1:44" ht="18.75" customHeight="1">
      <c r="A560" s="1"/>
      <c r="B560" s="1"/>
      <c r="C560" s="16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8"/>
      <c r="O560" s="18"/>
      <c r="P560" s="17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spans="1:44" ht="18.75" customHeight="1">
      <c r="A561" s="1"/>
      <c r="B561" s="1"/>
      <c r="C561" s="16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8"/>
      <c r="O561" s="18"/>
      <c r="P561" s="17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spans="1:44" ht="18.75" customHeight="1">
      <c r="A562" s="1"/>
      <c r="B562" s="1"/>
      <c r="C562" s="16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8"/>
      <c r="O562" s="18"/>
      <c r="P562" s="17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spans="1:44" ht="18.75" customHeight="1">
      <c r="A563" s="1"/>
      <c r="B563" s="1"/>
      <c r="C563" s="16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8"/>
      <c r="O563" s="18"/>
      <c r="P563" s="17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spans="1:44" ht="18.75" customHeight="1">
      <c r="A564" s="1"/>
      <c r="B564" s="1"/>
      <c r="C564" s="16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8"/>
      <c r="O564" s="18"/>
      <c r="P564" s="17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spans="1:44" ht="18.75" customHeight="1">
      <c r="A565" s="1"/>
      <c r="B565" s="1"/>
      <c r="C565" s="16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8"/>
      <c r="O565" s="18"/>
      <c r="P565" s="17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spans="1:44" ht="18.75" customHeight="1">
      <c r="A566" s="1"/>
      <c r="B566" s="1"/>
      <c r="C566" s="16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8"/>
      <c r="O566" s="18"/>
      <c r="P566" s="17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spans="1:44" ht="18.75" customHeight="1">
      <c r="A567" s="1"/>
      <c r="B567" s="1"/>
      <c r="C567" s="16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8"/>
      <c r="O567" s="18"/>
      <c r="P567" s="17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spans="1:44" ht="18.75" customHeight="1">
      <c r="A568" s="1"/>
      <c r="B568" s="1"/>
      <c r="C568" s="16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8"/>
      <c r="O568" s="18"/>
      <c r="P568" s="17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spans="1:44" ht="18.75" customHeight="1">
      <c r="A569" s="1"/>
      <c r="B569" s="1"/>
      <c r="C569" s="16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8"/>
      <c r="O569" s="18"/>
      <c r="P569" s="17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spans="1:44" ht="18.75" customHeight="1">
      <c r="A570" s="1"/>
      <c r="B570" s="1"/>
      <c r="C570" s="16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8"/>
      <c r="O570" s="18"/>
      <c r="P570" s="17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spans="1:44" ht="18.75" customHeight="1">
      <c r="A571" s="1"/>
      <c r="B571" s="1"/>
      <c r="C571" s="16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8"/>
      <c r="O571" s="18"/>
      <c r="P571" s="17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spans="1:44" ht="18.75" customHeight="1">
      <c r="A572" s="1"/>
      <c r="B572" s="1"/>
      <c r="C572" s="16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8"/>
      <c r="O572" s="18"/>
      <c r="P572" s="17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spans="1:44" ht="18.75" customHeight="1">
      <c r="A573" s="1"/>
      <c r="B573" s="1"/>
      <c r="C573" s="16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8"/>
      <c r="O573" s="18"/>
      <c r="P573" s="17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spans="1:44" ht="18.75" customHeight="1">
      <c r="A574" s="1"/>
      <c r="B574" s="1"/>
      <c r="C574" s="16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8"/>
      <c r="O574" s="18"/>
      <c r="P574" s="17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spans="1:44" ht="18.75" customHeight="1">
      <c r="A575" s="1"/>
      <c r="B575" s="1"/>
      <c r="C575" s="16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8"/>
      <c r="O575" s="18"/>
      <c r="P575" s="17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spans="1:44" ht="18.75" customHeight="1">
      <c r="A576" s="1"/>
      <c r="B576" s="1"/>
      <c r="C576" s="16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8"/>
      <c r="O576" s="18"/>
      <c r="P576" s="17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spans="1:44" ht="18.75" customHeight="1">
      <c r="A577" s="1"/>
      <c r="B577" s="1"/>
      <c r="C577" s="16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8"/>
      <c r="O577" s="18"/>
      <c r="P577" s="17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spans="1:44" ht="18.75" customHeight="1">
      <c r="A578" s="1"/>
      <c r="B578" s="1"/>
      <c r="C578" s="16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8"/>
      <c r="O578" s="18"/>
      <c r="P578" s="17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spans="1:44" ht="18.75" customHeight="1">
      <c r="A579" s="1"/>
      <c r="B579" s="1"/>
      <c r="C579" s="16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8"/>
      <c r="O579" s="18"/>
      <c r="P579" s="17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spans="1:44" ht="18.75" customHeight="1">
      <c r="A580" s="1"/>
      <c r="B580" s="1"/>
      <c r="C580" s="16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8"/>
      <c r="O580" s="18"/>
      <c r="P580" s="17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spans="1:44" ht="18.75" customHeight="1">
      <c r="A581" s="1"/>
      <c r="B581" s="1"/>
      <c r="C581" s="16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8"/>
      <c r="O581" s="18"/>
      <c r="P581" s="17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spans="1:44" ht="18.75" customHeight="1">
      <c r="A582" s="1"/>
      <c r="B582" s="1"/>
      <c r="C582" s="16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8"/>
      <c r="O582" s="18"/>
      <c r="P582" s="17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spans="1:44" ht="18.75" customHeight="1">
      <c r="A583" s="1"/>
      <c r="B583" s="1"/>
      <c r="C583" s="16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8"/>
      <c r="O583" s="18"/>
      <c r="P583" s="17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spans="1:44" ht="18.75" customHeight="1">
      <c r="A584" s="1"/>
      <c r="B584" s="1"/>
      <c r="C584" s="16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8"/>
      <c r="O584" s="18"/>
      <c r="P584" s="17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spans="1:44" ht="18.75" customHeight="1">
      <c r="A585" s="1"/>
      <c r="B585" s="1"/>
      <c r="C585" s="16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8"/>
      <c r="O585" s="18"/>
      <c r="P585" s="17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spans="1:44" ht="18.75" customHeight="1">
      <c r="A586" s="1"/>
      <c r="B586" s="1"/>
      <c r="C586" s="16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8"/>
      <c r="O586" s="18"/>
      <c r="P586" s="17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spans="1:44" ht="18.75" customHeight="1">
      <c r="A587" s="1"/>
      <c r="B587" s="1"/>
      <c r="C587" s="16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8"/>
      <c r="O587" s="18"/>
      <c r="P587" s="17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spans="1:44" ht="18.75" customHeight="1">
      <c r="A588" s="1"/>
      <c r="B588" s="1"/>
      <c r="C588" s="16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8"/>
      <c r="O588" s="18"/>
      <c r="P588" s="17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spans="1:44" ht="18.75" customHeight="1">
      <c r="A589" s="1"/>
      <c r="B589" s="1"/>
      <c r="C589" s="16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8"/>
      <c r="O589" s="18"/>
      <c r="P589" s="17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spans="1:44" ht="18.75" customHeight="1">
      <c r="A590" s="1"/>
      <c r="B590" s="1"/>
      <c r="C590" s="16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8"/>
      <c r="O590" s="18"/>
      <c r="P590" s="17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spans="1:44" ht="18.75" customHeight="1">
      <c r="A591" s="1"/>
      <c r="B591" s="1"/>
      <c r="C591" s="16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8"/>
      <c r="O591" s="18"/>
      <c r="P591" s="17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spans="1:44" ht="18.75" customHeight="1">
      <c r="A592" s="1"/>
      <c r="B592" s="1"/>
      <c r="C592" s="16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8"/>
      <c r="O592" s="18"/>
      <c r="P592" s="17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spans="1:44" ht="18.75" customHeight="1">
      <c r="A593" s="1"/>
      <c r="B593" s="1"/>
      <c r="C593" s="16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8"/>
      <c r="O593" s="18"/>
      <c r="P593" s="17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spans="1:44" ht="18.75" customHeight="1">
      <c r="A594" s="1"/>
      <c r="B594" s="1"/>
      <c r="C594" s="16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8"/>
      <c r="O594" s="18"/>
      <c r="P594" s="17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spans="1:44" ht="18.75" customHeight="1">
      <c r="A595" s="1"/>
      <c r="B595" s="1"/>
      <c r="C595" s="16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8"/>
      <c r="O595" s="18"/>
      <c r="P595" s="17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spans="1:44" ht="18.75" customHeight="1">
      <c r="A596" s="1"/>
      <c r="B596" s="1"/>
      <c r="C596" s="16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8"/>
      <c r="O596" s="18"/>
      <c r="P596" s="17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spans="1:44" ht="18.75" customHeight="1">
      <c r="A597" s="1"/>
      <c r="B597" s="1"/>
      <c r="C597" s="16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8"/>
      <c r="O597" s="18"/>
      <c r="P597" s="17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spans="1:44" ht="18.75" customHeight="1">
      <c r="A598" s="1"/>
      <c r="B598" s="1"/>
      <c r="C598" s="16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8"/>
      <c r="O598" s="18"/>
      <c r="P598" s="17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spans="1:44" ht="18.75" customHeight="1">
      <c r="A599" s="1"/>
      <c r="B599" s="1"/>
      <c r="C599" s="16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8"/>
      <c r="O599" s="18"/>
      <c r="P599" s="17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spans="1:44" ht="18.75" customHeight="1">
      <c r="A600" s="1"/>
      <c r="B600" s="1"/>
      <c r="C600" s="16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8"/>
      <c r="O600" s="18"/>
      <c r="P600" s="17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spans="1:44" ht="18.75" customHeight="1">
      <c r="A601" s="1"/>
      <c r="B601" s="1"/>
      <c r="C601" s="16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8"/>
      <c r="O601" s="18"/>
      <c r="P601" s="17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spans="1:44" ht="18.75" customHeight="1">
      <c r="A602" s="1"/>
      <c r="B602" s="1"/>
      <c r="C602" s="16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8"/>
      <c r="O602" s="18"/>
      <c r="P602" s="17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spans="1:44" ht="18.75" customHeight="1">
      <c r="A603" s="1"/>
      <c r="B603" s="1"/>
      <c r="C603" s="16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8"/>
      <c r="O603" s="18"/>
      <c r="P603" s="17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spans="1:44" ht="18.75" customHeight="1">
      <c r="A604" s="1"/>
      <c r="B604" s="1"/>
      <c r="C604" s="16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8"/>
      <c r="O604" s="18"/>
      <c r="P604" s="17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spans="1:44" ht="18.75" customHeight="1">
      <c r="A605" s="1"/>
      <c r="B605" s="1"/>
      <c r="C605" s="16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8"/>
      <c r="O605" s="18"/>
      <c r="P605" s="17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spans="1:44" ht="18.75" customHeight="1">
      <c r="A606" s="1"/>
      <c r="B606" s="1"/>
      <c r="C606" s="16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8"/>
      <c r="O606" s="18"/>
      <c r="P606" s="17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spans="1:44" ht="18.75" customHeight="1">
      <c r="A607" s="1"/>
      <c r="B607" s="1"/>
      <c r="C607" s="16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8"/>
      <c r="O607" s="18"/>
      <c r="P607" s="17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spans="1:44" ht="18.75" customHeight="1">
      <c r="A608" s="1"/>
      <c r="B608" s="1"/>
      <c r="C608" s="16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8"/>
      <c r="O608" s="18"/>
      <c r="P608" s="17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spans="1:44" ht="18.75" customHeight="1">
      <c r="A609" s="1"/>
      <c r="B609" s="1"/>
      <c r="C609" s="16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8"/>
      <c r="O609" s="18"/>
      <c r="P609" s="17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spans="1:44" ht="18.75" customHeight="1">
      <c r="A610" s="1"/>
      <c r="B610" s="1"/>
      <c r="C610" s="16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8"/>
      <c r="O610" s="18"/>
      <c r="P610" s="17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spans="1:44" ht="18.75" customHeight="1">
      <c r="A611" s="1"/>
      <c r="B611" s="1"/>
      <c r="C611" s="16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8"/>
      <c r="O611" s="18"/>
      <c r="P611" s="17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spans="1:44" ht="18.75" customHeight="1">
      <c r="A612" s="1"/>
      <c r="B612" s="1"/>
      <c r="C612" s="16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8"/>
      <c r="O612" s="18"/>
      <c r="P612" s="17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spans="1:44" ht="18.75" customHeight="1">
      <c r="A613" s="1"/>
      <c r="B613" s="1"/>
      <c r="C613" s="16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8"/>
      <c r="O613" s="18"/>
      <c r="P613" s="17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spans="1:44" ht="18.75" customHeight="1">
      <c r="A614" s="1"/>
      <c r="B614" s="1"/>
      <c r="C614" s="16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8"/>
      <c r="O614" s="18"/>
      <c r="P614" s="17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spans="1:44" ht="18.75" customHeight="1">
      <c r="A615" s="1"/>
      <c r="B615" s="1"/>
      <c r="C615" s="16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8"/>
      <c r="O615" s="18"/>
      <c r="P615" s="17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spans="1:44" ht="18.75" customHeight="1">
      <c r="A616" s="1"/>
      <c r="B616" s="1"/>
      <c r="C616" s="16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8"/>
      <c r="O616" s="18"/>
      <c r="P616" s="17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spans="1:44" ht="18.75" customHeight="1">
      <c r="A617" s="1"/>
      <c r="B617" s="1"/>
      <c r="C617" s="16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8"/>
      <c r="O617" s="18"/>
      <c r="P617" s="17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spans="1:44" ht="18.75" customHeight="1">
      <c r="A618" s="1"/>
      <c r="B618" s="1"/>
      <c r="C618" s="16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8"/>
      <c r="O618" s="18"/>
      <c r="P618" s="17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spans="1:44" ht="18.75" customHeight="1">
      <c r="A619" s="1"/>
      <c r="B619" s="1"/>
      <c r="C619" s="16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8"/>
      <c r="O619" s="18"/>
      <c r="P619" s="17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spans="1:44" ht="18.75" customHeight="1">
      <c r="A620" s="1"/>
      <c r="B620" s="1"/>
      <c r="C620" s="16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8"/>
      <c r="O620" s="18"/>
      <c r="P620" s="17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spans="1:44" ht="18.75" customHeight="1">
      <c r="A621" s="1"/>
      <c r="B621" s="1"/>
      <c r="C621" s="16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8"/>
      <c r="O621" s="18"/>
      <c r="P621" s="17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spans="1:44" ht="18.75" customHeight="1">
      <c r="A622" s="1"/>
      <c r="B622" s="1"/>
      <c r="C622" s="16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8"/>
      <c r="O622" s="18"/>
      <c r="P622" s="17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spans="1:44" ht="18.75" customHeight="1">
      <c r="A623" s="1"/>
      <c r="B623" s="1"/>
      <c r="C623" s="16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8"/>
      <c r="O623" s="18"/>
      <c r="P623" s="17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spans="1:44" ht="18.75" customHeight="1">
      <c r="A624" s="1"/>
      <c r="B624" s="1"/>
      <c r="C624" s="16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8"/>
      <c r="O624" s="18"/>
      <c r="P624" s="17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spans="1:44" ht="18.75" customHeight="1">
      <c r="A625" s="1"/>
      <c r="B625" s="1"/>
      <c r="C625" s="16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8"/>
      <c r="O625" s="18"/>
      <c r="P625" s="17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spans="1:44" ht="18.75" customHeight="1">
      <c r="A626" s="1"/>
      <c r="B626" s="1"/>
      <c r="C626" s="16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8"/>
      <c r="O626" s="18"/>
      <c r="P626" s="17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spans="1:44" ht="18.75" customHeight="1">
      <c r="A627" s="1"/>
      <c r="B627" s="1"/>
      <c r="C627" s="16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8"/>
      <c r="O627" s="18"/>
      <c r="P627" s="17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spans="1:44" ht="18.75" customHeight="1">
      <c r="A628" s="1"/>
      <c r="B628" s="1"/>
      <c r="C628" s="16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8"/>
      <c r="O628" s="18"/>
      <c r="P628" s="17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spans="1:44" ht="18.75" customHeight="1">
      <c r="A629" s="1"/>
      <c r="B629" s="1"/>
      <c r="C629" s="16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8"/>
      <c r="O629" s="18"/>
      <c r="P629" s="17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spans="1:44" ht="18.75" customHeight="1">
      <c r="A630" s="1"/>
      <c r="B630" s="1"/>
      <c r="C630" s="16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8"/>
      <c r="O630" s="18"/>
      <c r="P630" s="17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spans="1:44" ht="18.75" customHeight="1">
      <c r="A631" s="1"/>
      <c r="B631" s="1"/>
      <c r="C631" s="16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8"/>
      <c r="O631" s="18"/>
      <c r="P631" s="17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spans="1:44" ht="18.75" customHeight="1">
      <c r="A632" s="1"/>
      <c r="B632" s="1"/>
      <c r="C632" s="16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8"/>
      <c r="O632" s="18"/>
      <c r="P632" s="17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spans="1:44" ht="18.75" customHeight="1">
      <c r="A633" s="1"/>
      <c r="B633" s="1"/>
      <c r="C633" s="16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8"/>
      <c r="O633" s="18"/>
      <c r="P633" s="17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spans="1:44" ht="18.75" customHeight="1">
      <c r="A634" s="1"/>
      <c r="B634" s="1"/>
      <c r="C634" s="16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8"/>
      <c r="O634" s="18"/>
      <c r="P634" s="17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spans="1:44" ht="18.75" customHeight="1">
      <c r="A635" s="1"/>
      <c r="B635" s="1"/>
      <c r="C635" s="16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8"/>
      <c r="O635" s="18"/>
      <c r="P635" s="17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spans="1:44" ht="18.75" customHeight="1">
      <c r="A636" s="1"/>
      <c r="B636" s="1"/>
      <c r="C636" s="16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8"/>
      <c r="O636" s="18"/>
      <c r="P636" s="17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spans="1:44" ht="18.75" customHeight="1">
      <c r="A637" s="1"/>
      <c r="B637" s="1"/>
      <c r="C637" s="16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8"/>
      <c r="O637" s="18"/>
      <c r="P637" s="17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spans="1:44" ht="18.75" customHeight="1">
      <c r="A638" s="1"/>
      <c r="B638" s="1"/>
      <c r="C638" s="16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8"/>
      <c r="O638" s="18"/>
      <c r="P638" s="17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spans="1:44" ht="18.75" customHeight="1">
      <c r="A639" s="1"/>
      <c r="B639" s="1"/>
      <c r="C639" s="16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8"/>
      <c r="O639" s="18"/>
      <c r="P639" s="17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spans="1:44" ht="18.75" customHeight="1">
      <c r="A640" s="1"/>
      <c r="B640" s="1"/>
      <c r="C640" s="16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8"/>
      <c r="O640" s="18"/>
      <c r="P640" s="17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spans="1:44" ht="18.75" customHeight="1">
      <c r="A641" s="1"/>
      <c r="B641" s="1"/>
      <c r="C641" s="16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8"/>
      <c r="O641" s="18"/>
      <c r="P641" s="17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spans="1:44" ht="18.75" customHeight="1">
      <c r="A642" s="1"/>
      <c r="B642" s="1"/>
      <c r="C642" s="16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8"/>
      <c r="O642" s="18"/>
      <c r="P642" s="17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spans="1:44" ht="18.75" customHeight="1">
      <c r="A643" s="1"/>
      <c r="B643" s="1"/>
      <c r="C643" s="16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8"/>
      <c r="O643" s="18"/>
      <c r="P643" s="17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spans="1:44" ht="18.75" customHeight="1">
      <c r="A644" s="1"/>
      <c r="B644" s="1"/>
      <c r="C644" s="16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8"/>
      <c r="O644" s="18"/>
      <c r="P644" s="17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spans="1:44" ht="18.75" customHeight="1">
      <c r="A645" s="1"/>
      <c r="B645" s="1"/>
      <c r="C645" s="16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8"/>
      <c r="O645" s="18"/>
      <c r="P645" s="17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spans="1:44" ht="18.75" customHeight="1">
      <c r="A646" s="1"/>
      <c r="B646" s="1"/>
      <c r="C646" s="16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8"/>
      <c r="O646" s="18"/>
      <c r="P646" s="17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spans="1:44" ht="18.75" customHeight="1">
      <c r="A647" s="1"/>
      <c r="B647" s="1"/>
      <c r="C647" s="16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8"/>
      <c r="O647" s="18"/>
      <c r="P647" s="17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spans="1:44" ht="18.75" customHeight="1">
      <c r="A648" s="1"/>
      <c r="B648" s="1"/>
      <c r="C648" s="16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8"/>
      <c r="O648" s="18"/>
      <c r="P648" s="17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spans="1:44" ht="18.75" customHeight="1">
      <c r="A649" s="1"/>
      <c r="B649" s="1"/>
      <c r="C649" s="16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8"/>
      <c r="O649" s="18"/>
      <c r="P649" s="17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spans="1:44" ht="18.75" customHeight="1">
      <c r="A650" s="1"/>
      <c r="B650" s="1"/>
      <c r="C650" s="16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8"/>
      <c r="O650" s="18"/>
      <c r="P650" s="17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spans="1:44" ht="18.75" customHeight="1">
      <c r="A651" s="1"/>
      <c r="B651" s="1"/>
      <c r="C651" s="16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8"/>
      <c r="O651" s="18"/>
      <c r="P651" s="17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spans="1:44" ht="18.75" customHeight="1">
      <c r="A652" s="1"/>
      <c r="B652" s="1"/>
      <c r="C652" s="16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8"/>
      <c r="O652" s="18"/>
      <c r="P652" s="17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spans="1:44" ht="18.75" customHeight="1">
      <c r="A653" s="1"/>
      <c r="B653" s="1"/>
      <c r="C653" s="16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8"/>
      <c r="O653" s="18"/>
      <c r="P653" s="17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spans="1:44" ht="18.75" customHeight="1">
      <c r="A654" s="1"/>
      <c r="B654" s="1"/>
      <c r="C654" s="16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8"/>
      <c r="O654" s="18"/>
      <c r="P654" s="17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spans="1:44" ht="18.75" customHeight="1">
      <c r="A655" s="1"/>
      <c r="B655" s="1"/>
      <c r="C655" s="16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8"/>
      <c r="O655" s="18"/>
      <c r="P655" s="17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spans="1:44" ht="18.75" customHeight="1">
      <c r="A656" s="1"/>
      <c r="B656" s="1"/>
      <c r="C656" s="16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8"/>
      <c r="O656" s="18"/>
      <c r="P656" s="17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spans="1:44" ht="18.75" customHeight="1">
      <c r="A657" s="1"/>
      <c r="B657" s="1"/>
      <c r="C657" s="16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8"/>
      <c r="O657" s="18"/>
      <c r="P657" s="17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spans="1:44" ht="18.75" customHeight="1">
      <c r="A658" s="1"/>
      <c r="B658" s="1"/>
      <c r="C658" s="16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8"/>
      <c r="O658" s="18"/>
      <c r="P658" s="17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spans="1:44" ht="18.75" customHeight="1">
      <c r="A659" s="1"/>
      <c r="B659" s="1"/>
      <c r="C659" s="16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8"/>
      <c r="O659" s="18"/>
      <c r="P659" s="17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spans="1:44" ht="18.75" customHeight="1">
      <c r="A660" s="1"/>
      <c r="B660" s="1"/>
      <c r="C660" s="16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8"/>
      <c r="O660" s="18"/>
      <c r="P660" s="17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spans="1:44" ht="18.75" customHeight="1">
      <c r="A661" s="1"/>
      <c r="B661" s="1"/>
      <c r="C661" s="16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8"/>
      <c r="O661" s="18"/>
      <c r="P661" s="17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spans="1:44" ht="18.75" customHeight="1">
      <c r="A662" s="1"/>
      <c r="B662" s="1"/>
      <c r="C662" s="16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8"/>
      <c r="O662" s="18"/>
      <c r="P662" s="17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spans="1:44" ht="18.75" customHeight="1">
      <c r="A663" s="1"/>
      <c r="B663" s="1"/>
      <c r="C663" s="16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8"/>
      <c r="O663" s="18"/>
      <c r="P663" s="17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spans="1:44" ht="18.75" customHeight="1">
      <c r="A664" s="1"/>
      <c r="B664" s="1"/>
      <c r="C664" s="16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8"/>
      <c r="O664" s="18"/>
      <c r="P664" s="17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spans="1:44" ht="18.75" customHeight="1">
      <c r="A665" s="1"/>
      <c r="B665" s="1"/>
      <c r="C665" s="16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8"/>
      <c r="O665" s="18"/>
      <c r="P665" s="17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spans="1:44" ht="18.75" customHeight="1">
      <c r="A666" s="1"/>
      <c r="B666" s="1"/>
      <c r="C666" s="16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8"/>
      <c r="O666" s="18"/>
      <c r="P666" s="17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spans="1:44" ht="18.75" customHeight="1">
      <c r="A667" s="1"/>
      <c r="B667" s="1"/>
      <c r="C667" s="16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8"/>
      <c r="O667" s="18"/>
      <c r="P667" s="17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spans="1:44" ht="18.75" customHeight="1">
      <c r="A668" s="1"/>
      <c r="B668" s="1"/>
      <c r="C668" s="16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8"/>
      <c r="O668" s="18"/>
      <c r="P668" s="17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spans="1:44" ht="18.75" customHeight="1">
      <c r="A669" s="1"/>
      <c r="B669" s="1"/>
      <c r="C669" s="16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8"/>
      <c r="O669" s="18"/>
      <c r="P669" s="17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spans="1:44" ht="18.75" customHeight="1">
      <c r="A670" s="1"/>
      <c r="B670" s="1"/>
      <c r="C670" s="16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8"/>
      <c r="O670" s="18"/>
      <c r="P670" s="17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spans="1:44" ht="18.75" customHeight="1">
      <c r="A671" s="1"/>
      <c r="B671" s="1"/>
      <c r="C671" s="16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8"/>
      <c r="O671" s="18"/>
      <c r="P671" s="17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spans="1:44" ht="18.75" customHeight="1">
      <c r="A672" s="1"/>
      <c r="B672" s="1"/>
      <c r="C672" s="16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8"/>
      <c r="O672" s="18"/>
      <c r="P672" s="17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spans="1:44" ht="18.75" customHeight="1">
      <c r="A673" s="1"/>
      <c r="B673" s="1"/>
      <c r="C673" s="16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8"/>
      <c r="O673" s="18"/>
      <c r="P673" s="17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spans="1:44" ht="18.75" customHeight="1">
      <c r="A674" s="1"/>
      <c r="B674" s="1"/>
      <c r="C674" s="16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8"/>
      <c r="O674" s="18"/>
      <c r="P674" s="17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spans="1:44" ht="18.75" customHeight="1">
      <c r="A675" s="1"/>
      <c r="B675" s="1"/>
      <c r="C675" s="16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8"/>
      <c r="O675" s="18"/>
      <c r="P675" s="17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spans="1:44" ht="18.75" customHeight="1">
      <c r="A676" s="1"/>
      <c r="B676" s="1"/>
      <c r="C676" s="16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8"/>
      <c r="O676" s="18"/>
      <c r="P676" s="17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spans="1:44" ht="18.75" customHeight="1">
      <c r="A677" s="1"/>
      <c r="B677" s="1"/>
      <c r="C677" s="16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8"/>
      <c r="O677" s="18"/>
      <c r="P677" s="17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spans="1:44" ht="18.75" customHeight="1">
      <c r="A678" s="1"/>
      <c r="B678" s="1"/>
      <c r="C678" s="16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8"/>
      <c r="O678" s="18"/>
      <c r="P678" s="17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spans="1:44" ht="18.75" customHeight="1">
      <c r="A679" s="1"/>
      <c r="B679" s="1"/>
      <c r="C679" s="16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8"/>
      <c r="O679" s="18"/>
      <c r="P679" s="17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spans="1:44" ht="18.75" customHeight="1">
      <c r="A680" s="1"/>
      <c r="B680" s="1"/>
      <c r="C680" s="16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8"/>
      <c r="O680" s="18"/>
      <c r="P680" s="17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spans="1:44" ht="18.75" customHeight="1">
      <c r="A681" s="1"/>
      <c r="B681" s="1"/>
      <c r="C681" s="16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8"/>
      <c r="O681" s="18"/>
      <c r="P681" s="17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spans="1:44" ht="18.75" customHeight="1">
      <c r="A682" s="1"/>
      <c r="B682" s="1"/>
      <c r="C682" s="16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8"/>
      <c r="O682" s="18"/>
      <c r="P682" s="17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spans="1:44" ht="18.75" customHeight="1">
      <c r="A683" s="1"/>
      <c r="B683" s="1"/>
      <c r="C683" s="16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8"/>
      <c r="O683" s="18"/>
      <c r="P683" s="17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spans="1:44" ht="18.75" customHeight="1">
      <c r="A684" s="1"/>
      <c r="B684" s="1"/>
      <c r="C684" s="16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8"/>
      <c r="O684" s="18"/>
      <c r="P684" s="17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spans="1:44" ht="18.75" customHeight="1">
      <c r="A685" s="1"/>
      <c r="B685" s="1"/>
      <c r="C685" s="16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8"/>
      <c r="O685" s="18"/>
      <c r="P685" s="17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spans="1:44" ht="18.75" customHeight="1">
      <c r="A686" s="1"/>
      <c r="B686" s="1"/>
      <c r="C686" s="16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8"/>
      <c r="O686" s="18"/>
      <c r="P686" s="17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spans="1:44" ht="18.75" customHeight="1">
      <c r="A687" s="1"/>
      <c r="B687" s="1"/>
      <c r="C687" s="16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8"/>
      <c r="O687" s="18"/>
      <c r="P687" s="17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spans="1:44" ht="18.75" customHeight="1">
      <c r="A688" s="1"/>
      <c r="B688" s="1"/>
      <c r="C688" s="16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8"/>
      <c r="O688" s="18"/>
      <c r="P688" s="17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spans="1:44" ht="18.75" customHeight="1">
      <c r="A689" s="1"/>
      <c r="B689" s="1"/>
      <c r="C689" s="16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8"/>
      <c r="O689" s="18"/>
      <c r="P689" s="17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spans="1:44" ht="18.75" customHeight="1">
      <c r="A690" s="1"/>
      <c r="B690" s="1"/>
      <c r="C690" s="16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8"/>
      <c r="O690" s="18"/>
      <c r="P690" s="17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spans="1:44" ht="18.75" customHeight="1">
      <c r="A691" s="1"/>
      <c r="B691" s="1"/>
      <c r="C691" s="16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8"/>
      <c r="O691" s="18"/>
      <c r="P691" s="17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spans="1:44" ht="18.75" customHeight="1">
      <c r="A692" s="1"/>
      <c r="B692" s="1"/>
      <c r="C692" s="16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8"/>
      <c r="O692" s="18"/>
      <c r="P692" s="17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spans="1:44" ht="18.75" customHeight="1">
      <c r="A693" s="1"/>
      <c r="B693" s="1"/>
      <c r="C693" s="16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8"/>
      <c r="O693" s="18"/>
      <c r="P693" s="17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spans="1:44" ht="18.75" customHeight="1">
      <c r="A694" s="1"/>
      <c r="B694" s="1"/>
      <c r="C694" s="16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8"/>
      <c r="O694" s="18"/>
      <c r="P694" s="17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spans="1:44" ht="18.75" customHeight="1">
      <c r="A695" s="1"/>
      <c r="B695" s="1"/>
      <c r="C695" s="16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8"/>
      <c r="O695" s="18"/>
      <c r="P695" s="17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spans="1:44" ht="18.75" customHeight="1">
      <c r="A696" s="1"/>
      <c r="B696" s="1"/>
      <c r="C696" s="16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8"/>
      <c r="O696" s="18"/>
      <c r="P696" s="17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spans="1:44" ht="18.75" customHeight="1">
      <c r="A697" s="1"/>
      <c r="B697" s="1"/>
      <c r="C697" s="16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8"/>
      <c r="O697" s="18"/>
      <c r="P697" s="17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spans="1:44" ht="18.75" customHeight="1">
      <c r="A698" s="1"/>
      <c r="B698" s="1"/>
      <c r="C698" s="16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8"/>
      <c r="O698" s="18"/>
      <c r="P698" s="17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spans="1:44" ht="18.75" customHeight="1">
      <c r="A699" s="1"/>
      <c r="B699" s="1"/>
      <c r="C699" s="16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8"/>
      <c r="O699" s="18"/>
      <c r="P699" s="17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spans="1:44" ht="18.75" customHeight="1">
      <c r="A700" s="1"/>
      <c r="B700" s="1"/>
      <c r="C700" s="16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8"/>
      <c r="O700" s="18"/>
      <c r="P700" s="17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spans="1:44" ht="18.75" customHeight="1">
      <c r="A701" s="1"/>
      <c r="B701" s="1"/>
      <c r="C701" s="16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8"/>
      <c r="O701" s="18"/>
      <c r="P701" s="17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spans="1:44" ht="18.75" customHeight="1">
      <c r="A702" s="1"/>
      <c r="B702" s="1"/>
      <c r="C702" s="16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8"/>
      <c r="O702" s="18"/>
      <c r="P702" s="17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spans="1:44" ht="18.75" customHeight="1">
      <c r="A703" s="1"/>
      <c r="B703" s="1"/>
      <c r="C703" s="16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8"/>
      <c r="O703" s="18"/>
      <c r="P703" s="17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spans="1:44" ht="18.75" customHeight="1">
      <c r="A704" s="1"/>
      <c r="B704" s="1"/>
      <c r="C704" s="16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8"/>
      <c r="O704" s="18"/>
      <c r="P704" s="17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spans="1:44" ht="18.75" customHeight="1">
      <c r="A705" s="1"/>
      <c r="B705" s="1"/>
      <c r="C705" s="16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8"/>
      <c r="O705" s="18"/>
      <c r="P705" s="17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spans="1:44" ht="18.75" customHeight="1">
      <c r="A706" s="1"/>
      <c r="B706" s="1"/>
      <c r="C706" s="16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8"/>
      <c r="O706" s="18"/>
      <c r="P706" s="17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spans="1:44" ht="18.75" customHeight="1">
      <c r="A707" s="1"/>
      <c r="B707" s="1"/>
      <c r="C707" s="16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8"/>
      <c r="O707" s="18"/>
      <c r="P707" s="17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spans="1:44" ht="18.75" customHeight="1">
      <c r="A708" s="1"/>
      <c r="B708" s="1"/>
      <c r="C708" s="16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8"/>
      <c r="O708" s="18"/>
      <c r="P708" s="17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spans="1:44" ht="18.75" customHeight="1">
      <c r="A709" s="1"/>
      <c r="B709" s="1"/>
      <c r="C709" s="16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8"/>
      <c r="O709" s="18"/>
      <c r="P709" s="17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spans="1:44" ht="18.75" customHeight="1">
      <c r="A710" s="1"/>
      <c r="B710" s="1"/>
      <c r="C710" s="16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8"/>
      <c r="O710" s="18"/>
      <c r="P710" s="17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spans="1:44" ht="18.75" customHeight="1">
      <c r="A711" s="1"/>
      <c r="B711" s="1"/>
      <c r="C711" s="16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8"/>
      <c r="O711" s="18"/>
      <c r="P711" s="17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spans="1:44" ht="18.75" customHeight="1">
      <c r="A712" s="1"/>
      <c r="B712" s="1"/>
      <c r="C712" s="16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8"/>
      <c r="O712" s="18"/>
      <c r="P712" s="17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spans="1:44" ht="18.75" customHeight="1">
      <c r="A713" s="1"/>
      <c r="B713" s="1"/>
      <c r="C713" s="16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8"/>
      <c r="O713" s="18"/>
      <c r="P713" s="17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spans="1:44" ht="18.75" customHeight="1">
      <c r="A714" s="1"/>
      <c r="B714" s="1"/>
      <c r="C714" s="16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8"/>
      <c r="O714" s="18"/>
      <c r="P714" s="17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spans="1:44" ht="18.75" customHeight="1">
      <c r="A715" s="1"/>
      <c r="B715" s="1"/>
      <c r="C715" s="16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8"/>
      <c r="O715" s="18"/>
      <c r="P715" s="17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spans="1:44" ht="18.75" customHeight="1">
      <c r="A716" s="1"/>
      <c r="B716" s="1"/>
      <c r="C716" s="16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8"/>
      <c r="O716" s="18"/>
      <c r="P716" s="17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spans="1:44" ht="18.75" customHeight="1">
      <c r="A717" s="1"/>
      <c r="B717" s="1"/>
      <c r="C717" s="16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8"/>
      <c r="O717" s="18"/>
      <c r="P717" s="17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spans="1:44" ht="18.75" customHeight="1">
      <c r="A718" s="1"/>
      <c r="B718" s="1"/>
      <c r="C718" s="16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8"/>
      <c r="O718" s="18"/>
      <c r="P718" s="17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spans="1:44" ht="18.75" customHeight="1">
      <c r="A719" s="1"/>
      <c r="B719" s="1"/>
      <c r="C719" s="16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8"/>
      <c r="O719" s="18"/>
      <c r="P719" s="17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spans="1:44" ht="18.75" customHeight="1">
      <c r="A720" s="1"/>
      <c r="B720" s="1"/>
      <c r="C720" s="16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8"/>
      <c r="O720" s="18"/>
      <c r="P720" s="17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spans="1:44" ht="18.75" customHeight="1">
      <c r="A721" s="1"/>
      <c r="B721" s="1"/>
      <c r="C721" s="16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8"/>
      <c r="O721" s="18"/>
      <c r="P721" s="17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spans="1:44" ht="18.75" customHeight="1">
      <c r="A722" s="1"/>
      <c r="B722" s="1"/>
      <c r="C722" s="16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8"/>
      <c r="O722" s="18"/>
      <c r="P722" s="17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spans="1:44" ht="18.75" customHeight="1">
      <c r="A723" s="1"/>
      <c r="B723" s="1"/>
      <c r="C723" s="16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8"/>
      <c r="O723" s="18"/>
      <c r="P723" s="17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spans="1:44" ht="18.75" customHeight="1">
      <c r="A724" s="1"/>
      <c r="B724" s="1"/>
      <c r="C724" s="16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8"/>
      <c r="O724" s="18"/>
      <c r="P724" s="17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spans="1:44" ht="18.75" customHeight="1">
      <c r="A725" s="1"/>
      <c r="B725" s="1"/>
      <c r="C725" s="16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8"/>
      <c r="O725" s="18"/>
      <c r="P725" s="17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spans="1:44" ht="18.75" customHeight="1">
      <c r="A726" s="1"/>
      <c r="B726" s="1"/>
      <c r="C726" s="16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8"/>
      <c r="O726" s="18"/>
      <c r="P726" s="17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spans="1:44" ht="18.75" customHeight="1">
      <c r="A727" s="1"/>
      <c r="B727" s="1"/>
      <c r="C727" s="16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8"/>
      <c r="O727" s="18"/>
      <c r="P727" s="17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spans="1:44" ht="18.75" customHeight="1">
      <c r="A728" s="1"/>
      <c r="B728" s="1"/>
      <c r="C728" s="16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8"/>
      <c r="O728" s="18"/>
      <c r="P728" s="17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spans="1:44" ht="18.75" customHeight="1">
      <c r="A729" s="1"/>
      <c r="B729" s="1"/>
      <c r="C729" s="16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8"/>
      <c r="O729" s="18"/>
      <c r="P729" s="17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spans="1:44" ht="18.75" customHeight="1">
      <c r="A730" s="1"/>
      <c r="B730" s="1"/>
      <c r="C730" s="16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8"/>
      <c r="O730" s="18"/>
      <c r="P730" s="17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spans="1:44" ht="18.75" customHeight="1">
      <c r="A731" s="1"/>
      <c r="B731" s="1"/>
      <c r="C731" s="16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8"/>
      <c r="O731" s="18"/>
      <c r="P731" s="17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spans="1:44" ht="18.75" customHeight="1">
      <c r="A732" s="1"/>
      <c r="B732" s="1"/>
      <c r="C732" s="16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8"/>
      <c r="O732" s="18"/>
      <c r="P732" s="17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spans="1:44" ht="18.75" customHeight="1">
      <c r="A733" s="1"/>
      <c r="B733" s="1"/>
      <c r="C733" s="16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8"/>
      <c r="O733" s="18"/>
      <c r="P733" s="17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spans="1:44" ht="18.75" customHeight="1">
      <c r="A734" s="1"/>
      <c r="B734" s="1"/>
      <c r="C734" s="16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8"/>
      <c r="O734" s="18"/>
      <c r="P734" s="17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spans="1:44" ht="18.75" customHeight="1">
      <c r="A735" s="1"/>
      <c r="B735" s="1"/>
      <c r="C735" s="16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8"/>
      <c r="O735" s="18"/>
      <c r="P735" s="17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spans="1:44" ht="18.75" customHeight="1">
      <c r="A736" s="1"/>
      <c r="B736" s="1"/>
      <c r="C736" s="16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8"/>
      <c r="O736" s="18"/>
      <c r="P736" s="17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spans="1:44" ht="18.75" customHeight="1">
      <c r="A737" s="1"/>
      <c r="B737" s="1"/>
      <c r="C737" s="16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8"/>
      <c r="O737" s="18"/>
      <c r="P737" s="17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spans="1:44" ht="18.75" customHeight="1">
      <c r="A738" s="1"/>
      <c r="B738" s="1"/>
      <c r="C738" s="16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8"/>
      <c r="O738" s="18"/>
      <c r="P738" s="17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spans="1:44" ht="18.75" customHeight="1">
      <c r="A739" s="1"/>
      <c r="B739" s="1"/>
      <c r="C739" s="16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8"/>
      <c r="O739" s="18"/>
      <c r="P739" s="17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spans="1:44" ht="18.75" customHeight="1">
      <c r="A740" s="1"/>
      <c r="B740" s="1"/>
      <c r="C740" s="16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8"/>
      <c r="O740" s="18"/>
      <c r="P740" s="17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spans="1:44" ht="18.75" customHeight="1">
      <c r="A741" s="1"/>
      <c r="B741" s="1"/>
      <c r="C741" s="16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8"/>
      <c r="O741" s="18"/>
      <c r="P741" s="17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spans="1:44" ht="18.75" customHeight="1">
      <c r="A742" s="1"/>
      <c r="B742" s="1"/>
      <c r="C742" s="16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8"/>
      <c r="O742" s="18"/>
      <c r="P742" s="17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spans="1:44" ht="18.75" customHeight="1">
      <c r="A743" s="1"/>
      <c r="B743" s="1"/>
      <c r="C743" s="16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8"/>
      <c r="O743" s="18"/>
      <c r="P743" s="17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spans="1:44" ht="18.75" customHeight="1">
      <c r="A744" s="1"/>
      <c r="B744" s="1"/>
      <c r="C744" s="16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8"/>
      <c r="O744" s="18"/>
      <c r="P744" s="17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spans="1:44" ht="18.75" customHeight="1">
      <c r="A745" s="1"/>
      <c r="B745" s="1"/>
      <c r="C745" s="16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8"/>
      <c r="O745" s="18"/>
      <c r="P745" s="17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spans="1:44" ht="18.75" customHeight="1">
      <c r="A746" s="1"/>
      <c r="B746" s="1"/>
      <c r="C746" s="16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8"/>
      <c r="O746" s="18"/>
      <c r="P746" s="17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spans="1:44" ht="18.75" customHeight="1">
      <c r="A747" s="1"/>
      <c r="B747" s="1"/>
      <c r="C747" s="16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8"/>
      <c r="O747" s="18"/>
      <c r="P747" s="17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spans="1:44" ht="18.75" customHeight="1">
      <c r="A748" s="1"/>
      <c r="B748" s="1"/>
      <c r="C748" s="16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8"/>
      <c r="O748" s="18"/>
      <c r="P748" s="17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spans="1:44" ht="18.75" customHeight="1">
      <c r="A749" s="1"/>
      <c r="B749" s="1"/>
      <c r="C749" s="16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8"/>
      <c r="O749" s="18"/>
      <c r="P749" s="17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spans="1:44" ht="18.75" customHeight="1">
      <c r="A750" s="1"/>
      <c r="B750" s="1"/>
      <c r="C750" s="16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8"/>
      <c r="O750" s="18"/>
      <c r="P750" s="17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spans="1:44" ht="18.75" customHeight="1">
      <c r="A751" s="1"/>
      <c r="B751" s="1"/>
      <c r="C751" s="16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8"/>
      <c r="O751" s="18"/>
      <c r="P751" s="17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spans="1:44" ht="18.75" customHeight="1">
      <c r="A752" s="1"/>
      <c r="B752" s="1"/>
      <c r="C752" s="16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8"/>
      <c r="O752" s="18"/>
      <c r="P752" s="17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spans="1:44" ht="18.75" customHeight="1">
      <c r="A753" s="1"/>
      <c r="B753" s="1"/>
      <c r="C753" s="16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8"/>
      <c r="O753" s="18"/>
      <c r="P753" s="17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spans="1:44" ht="18.75" customHeight="1">
      <c r="A754" s="1"/>
      <c r="B754" s="1"/>
      <c r="C754" s="16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8"/>
      <c r="O754" s="18"/>
      <c r="P754" s="17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spans="1:44" ht="18.75" customHeight="1">
      <c r="A755" s="1"/>
      <c r="B755" s="1"/>
      <c r="C755" s="16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8"/>
      <c r="O755" s="18"/>
      <c r="P755" s="17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spans="1:44" ht="18.75" customHeight="1">
      <c r="A756" s="1"/>
      <c r="B756" s="1"/>
      <c r="C756" s="16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8"/>
      <c r="O756" s="18"/>
      <c r="P756" s="17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spans="1:44" ht="18.75" customHeight="1">
      <c r="A757" s="1"/>
      <c r="B757" s="1"/>
      <c r="C757" s="16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8"/>
      <c r="O757" s="18"/>
      <c r="P757" s="17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spans="1:44" ht="18.75" customHeight="1">
      <c r="A758" s="1"/>
      <c r="B758" s="1"/>
      <c r="C758" s="16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8"/>
      <c r="O758" s="18"/>
      <c r="P758" s="17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spans="1:44" ht="18.75" customHeight="1">
      <c r="A759" s="1"/>
      <c r="B759" s="1"/>
      <c r="C759" s="16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8"/>
      <c r="O759" s="18"/>
      <c r="P759" s="17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spans="1:44" ht="18.75" customHeight="1">
      <c r="A760" s="1"/>
      <c r="B760" s="1"/>
      <c r="C760" s="16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8"/>
      <c r="O760" s="18"/>
      <c r="P760" s="17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spans="1:44" ht="18.75" customHeight="1">
      <c r="A761" s="1"/>
      <c r="B761" s="1"/>
      <c r="C761" s="16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8"/>
      <c r="O761" s="18"/>
      <c r="P761" s="17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spans="1:44" ht="18.75" customHeight="1">
      <c r="A762" s="1"/>
      <c r="B762" s="1"/>
      <c r="C762" s="16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8"/>
      <c r="O762" s="18"/>
      <c r="P762" s="17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spans="1:44" ht="18.75" customHeight="1">
      <c r="A763" s="1"/>
      <c r="B763" s="1"/>
      <c r="C763" s="16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8"/>
      <c r="O763" s="18"/>
      <c r="P763" s="17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spans="1:44" ht="18.75" customHeight="1">
      <c r="A764" s="1"/>
      <c r="B764" s="1"/>
      <c r="C764" s="16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8"/>
      <c r="O764" s="18"/>
      <c r="P764" s="17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spans="1:44" ht="18.75" customHeight="1">
      <c r="A765" s="1"/>
      <c r="B765" s="1"/>
      <c r="C765" s="16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8"/>
      <c r="O765" s="18"/>
      <c r="P765" s="17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spans="1:44" ht="18.75" customHeight="1">
      <c r="A766" s="1"/>
      <c r="B766" s="1"/>
      <c r="C766" s="16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8"/>
      <c r="O766" s="18"/>
      <c r="P766" s="17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spans="1:44" ht="18.75" customHeight="1">
      <c r="A767" s="1"/>
      <c r="B767" s="1"/>
      <c r="C767" s="16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8"/>
      <c r="O767" s="18"/>
      <c r="P767" s="17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spans="1:44" ht="18.75" customHeight="1">
      <c r="A768" s="1"/>
      <c r="B768" s="1"/>
      <c r="C768" s="16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8"/>
      <c r="O768" s="18"/>
      <c r="P768" s="17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spans="1:44" ht="18.75" customHeight="1">
      <c r="A769" s="1"/>
      <c r="B769" s="1"/>
      <c r="C769" s="16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8"/>
      <c r="O769" s="18"/>
      <c r="P769" s="17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spans="1:44" ht="18.75" customHeight="1">
      <c r="A770" s="1"/>
      <c r="B770" s="1"/>
      <c r="C770" s="16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8"/>
      <c r="O770" s="18"/>
      <c r="P770" s="17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spans="1:44" ht="18.75" customHeight="1">
      <c r="A771" s="1"/>
      <c r="B771" s="1"/>
      <c r="C771" s="16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8"/>
      <c r="O771" s="18"/>
      <c r="P771" s="17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spans="1:44" ht="18.75" customHeight="1">
      <c r="A772" s="1"/>
      <c r="B772" s="1"/>
      <c r="C772" s="16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8"/>
      <c r="O772" s="18"/>
      <c r="P772" s="17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spans="1:44" ht="18.75" customHeight="1">
      <c r="A773" s="1"/>
      <c r="B773" s="1"/>
      <c r="C773" s="16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8"/>
      <c r="O773" s="18"/>
      <c r="P773" s="17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spans="1:44" ht="18.75" customHeight="1">
      <c r="A774" s="1"/>
      <c r="B774" s="1"/>
      <c r="C774" s="16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8"/>
      <c r="O774" s="18"/>
      <c r="P774" s="17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spans="1:44" ht="18.75" customHeight="1">
      <c r="A775" s="1"/>
      <c r="B775" s="1"/>
      <c r="C775" s="16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8"/>
      <c r="O775" s="18"/>
      <c r="P775" s="17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spans="1:44" ht="18.75" customHeight="1">
      <c r="A776" s="1"/>
      <c r="B776" s="1"/>
      <c r="C776" s="16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8"/>
      <c r="O776" s="18"/>
      <c r="P776" s="17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spans="1:44" ht="18.75" customHeight="1">
      <c r="A777" s="1"/>
      <c r="B777" s="1"/>
      <c r="C777" s="16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8"/>
      <c r="O777" s="18"/>
      <c r="P777" s="17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spans="1:44" ht="18.75" customHeight="1">
      <c r="A778" s="1"/>
      <c r="B778" s="1"/>
      <c r="C778" s="16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8"/>
      <c r="O778" s="18"/>
      <c r="P778" s="17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spans="1:44" ht="18.75" customHeight="1">
      <c r="A779" s="1"/>
      <c r="B779" s="1"/>
      <c r="C779" s="16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8"/>
      <c r="O779" s="18"/>
      <c r="P779" s="17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spans="1:44" ht="18.75" customHeight="1">
      <c r="A780" s="1"/>
      <c r="B780" s="1"/>
      <c r="C780" s="16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8"/>
      <c r="O780" s="18"/>
      <c r="P780" s="17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spans="1:44" ht="18.75" customHeight="1">
      <c r="A781" s="1"/>
      <c r="B781" s="1"/>
      <c r="C781" s="16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8"/>
      <c r="O781" s="18"/>
      <c r="P781" s="17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spans="1:44" ht="18.75" customHeight="1">
      <c r="A782" s="1"/>
      <c r="B782" s="1"/>
      <c r="C782" s="16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8"/>
      <c r="O782" s="18"/>
      <c r="P782" s="17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spans="1:44" ht="18.75" customHeight="1">
      <c r="A783" s="1"/>
      <c r="B783" s="1"/>
      <c r="C783" s="16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8"/>
      <c r="O783" s="18"/>
      <c r="P783" s="17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spans="1:44" ht="18.75" customHeight="1">
      <c r="A784" s="1"/>
      <c r="B784" s="1"/>
      <c r="C784" s="16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8"/>
      <c r="O784" s="18"/>
      <c r="P784" s="17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spans="1:44" ht="18.75" customHeight="1">
      <c r="A785" s="1"/>
      <c r="B785" s="1"/>
      <c r="C785" s="16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8"/>
      <c r="O785" s="18"/>
      <c r="P785" s="17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spans="1:44" ht="18.75" customHeight="1">
      <c r="A786" s="1"/>
      <c r="B786" s="1"/>
      <c r="C786" s="16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8"/>
      <c r="O786" s="18"/>
      <c r="P786" s="17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spans="1:44" ht="18.75" customHeight="1">
      <c r="A787" s="1"/>
      <c r="B787" s="1"/>
      <c r="C787" s="16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8"/>
      <c r="O787" s="18"/>
      <c r="P787" s="17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spans="1:44" ht="18.75" customHeight="1">
      <c r="A788" s="1"/>
      <c r="B788" s="1"/>
      <c r="C788" s="16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8"/>
      <c r="O788" s="18"/>
      <c r="P788" s="17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spans="1:44" ht="18.75" customHeight="1">
      <c r="A789" s="1"/>
      <c r="B789" s="1"/>
      <c r="C789" s="16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8"/>
      <c r="O789" s="18"/>
      <c r="P789" s="17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spans="1:44" ht="18.75" customHeight="1">
      <c r="A790" s="1"/>
      <c r="B790" s="1"/>
      <c r="C790" s="16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8"/>
      <c r="O790" s="18"/>
      <c r="P790" s="17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spans="1:44" ht="18.75" customHeight="1">
      <c r="A791" s="1"/>
      <c r="B791" s="1"/>
      <c r="C791" s="16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8"/>
      <c r="O791" s="18"/>
      <c r="P791" s="17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spans="1:44" ht="18.75" customHeight="1">
      <c r="A792" s="1"/>
      <c r="B792" s="1"/>
      <c r="C792" s="16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8"/>
      <c r="O792" s="18"/>
      <c r="P792" s="17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spans="1:44" ht="18.75" customHeight="1">
      <c r="A793" s="1"/>
      <c r="B793" s="1"/>
      <c r="C793" s="16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8"/>
      <c r="O793" s="18"/>
      <c r="P793" s="17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spans="1:44" ht="18.75" customHeight="1">
      <c r="A794" s="1"/>
      <c r="B794" s="1"/>
      <c r="C794" s="16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8"/>
      <c r="O794" s="18"/>
      <c r="P794" s="17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spans="1:44" ht="18.75" customHeight="1">
      <c r="A795" s="1"/>
      <c r="B795" s="1"/>
      <c r="C795" s="16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8"/>
      <c r="O795" s="18"/>
      <c r="P795" s="17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spans="1:44" ht="18.75" customHeight="1">
      <c r="A796" s="1"/>
      <c r="B796" s="1"/>
      <c r="C796" s="16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8"/>
      <c r="O796" s="18"/>
      <c r="P796" s="17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spans="1:44" ht="18.75" customHeight="1">
      <c r="A797" s="1"/>
      <c r="B797" s="1"/>
      <c r="C797" s="16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8"/>
      <c r="O797" s="18"/>
      <c r="P797" s="17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spans="1:44" ht="18.75" customHeight="1">
      <c r="A798" s="1"/>
      <c r="B798" s="1"/>
      <c r="C798" s="16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8"/>
      <c r="O798" s="18"/>
      <c r="P798" s="17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spans="1:44" ht="18.75" customHeight="1">
      <c r="A799" s="1"/>
      <c r="B799" s="1"/>
      <c r="C799" s="16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8"/>
      <c r="O799" s="18"/>
      <c r="P799" s="17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spans="1:44" ht="18.75" customHeight="1">
      <c r="A800" s="1"/>
      <c r="B800" s="1"/>
      <c r="C800" s="16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8"/>
      <c r="O800" s="18"/>
      <c r="P800" s="17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spans="1:44" ht="18.75" customHeight="1">
      <c r="A801" s="1"/>
      <c r="B801" s="1"/>
      <c r="C801" s="16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8"/>
      <c r="O801" s="18"/>
      <c r="P801" s="17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spans="1:44" ht="18.75" customHeight="1">
      <c r="A802" s="1"/>
      <c r="B802" s="1"/>
      <c r="C802" s="16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8"/>
      <c r="O802" s="18"/>
      <c r="P802" s="17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spans="1:44" ht="18.75" customHeight="1">
      <c r="A803" s="1"/>
      <c r="B803" s="1"/>
      <c r="C803" s="16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8"/>
      <c r="O803" s="18"/>
      <c r="P803" s="17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spans="1:44" ht="18.75" customHeight="1">
      <c r="A804" s="1"/>
      <c r="B804" s="1"/>
      <c r="C804" s="16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8"/>
      <c r="O804" s="18"/>
      <c r="P804" s="17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spans="1:44" ht="18.75" customHeight="1">
      <c r="A805" s="1"/>
      <c r="B805" s="1"/>
      <c r="C805" s="16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8"/>
      <c r="O805" s="18"/>
      <c r="P805" s="17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spans="1:44" ht="18.75" customHeight="1">
      <c r="A806" s="1"/>
      <c r="B806" s="1"/>
      <c r="C806" s="16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8"/>
      <c r="O806" s="18"/>
      <c r="P806" s="17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spans="1:44" ht="18.75" customHeight="1">
      <c r="A807" s="1"/>
      <c r="B807" s="1"/>
      <c r="C807" s="16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8"/>
      <c r="O807" s="18"/>
      <c r="P807" s="17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spans="1:44" ht="18.75" customHeight="1">
      <c r="A808" s="1"/>
      <c r="B808" s="1"/>
      <c r="C808" s="16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8"/>
      <c r="O808" s="18"/>
      <c r="P808" s="17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spans="1:44" ht="18.75" customHeight="1">
      <c r="A809" s="1"/>
      <c r="B809" s="1"/>
      <c r="C809" s="16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8"/>
      <c r="O809" s="18"/>
      <c r="P809" s="17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spans="1:44" ht="18.75" customHeight="1">
      <c r="A810" s="1"/>
      <c r="B810" s="1"/>
      <c r="C810" s="16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8"/>
      <c r="O810" s="18"/>
      <c r="P810" s="17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spans="1:44" ht="18.75" customHeight="1">
      <c r="A811" s="1"/>
      <c r="B811" s="1"/>
      <c r="C811" s="16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8"/>
      <c r="O811" s="18"/>
      <c r="P811" s="17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spans="1:44" ht="18.75" customHeight="1">
      <c r="A812" s="1"/>
      <c r="B812" s="1"/>
      <c r="C812" s="16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8"/>
      <c r="O812" s="18"/>
      <c r="P812" s="17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spans="1:44" ht="18.75" customHeight="1">
      <c r="A813" s="1"/>
      <c r="B813" s="1"/>
      <c r="C813" s="16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8"/>
      <c r="O813" s="18"/>
      <c r="P813" s="17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spans="1:44" ht="18.75" customHeight="1">
      <c r="A814" s="1"/>
      <c r="B814" s="1"/>
      <c r="C814" s="16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8"/>
      <c r="O814" s="18"/>
      <c r="P814" s="17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spans="1:44" ht="18.75" customHeight="1">
      <c r="A815" s="1"/>
      <c r="B815" s="1"/>
      <c r="C815" s="16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8"/>
      <c r="O815" s="18"/>
      <c r="P815" s="17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spans="1:44" ht="18.75" customHeight="1">
      <c r="A816" s="1"/>
      <c r="B816" s="1"/>
      <c r="C816" s="16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8"/>
      <c r="O816" s="18"/>
      <c r="P816" s="17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spans="1:44" ht="18.75" customHeight="1">
      <c r="A817" s="1"/>
      <c r="B817" s="1"/>
      <c r="C817" s="16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8"/>
      <c r="O817" s="18"/>
      <c r="P817" s="17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spans="1:44" ht="18.75" customHeight="1">
      <c r="A818" s="1"/>
      <c r="B818" s="1"/>
      <c r="C818" s="16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8"/>
      <c r="O818" s="18"/>
      <c r="P818" s="17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spans="1:44" ht="18.75" customHeight="1">
      <c r="A819" s="1"/>
      <c r="B819" s="1"/>
      <c r="C819" s="16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8"/>
      <c r="O819" s="18"/>
      <c r="P819" s="17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spans="1:44" ht="18.75" customHeight="1">
      <c r="A820" s="1"/>
      <c r="B820" s="1"/>
      <c r="C820" s="16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8"/>
      <c r="O820" s="18"/>
      <c r="P820" s="17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spans="1:44" ht="18.75" customHeight="1">
      <c r="A821" s="1"/>
      <c r="B821" s="1"/>
      <c r="C821" s="16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8"/>
      <c r="O821" s="18"/>
      <c r="P821" s="17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spans="1:44" ht="18.75" customHeight="1">
      <c r="A822" s="1"/>
      <c r="B822" s="1"/>
      <c r="C822" s="16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8"/>
      <c r="O822" s="18"/>
      <c r="P822" s="17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spans="1:44" ht="18.75" customHeight="1">
      <c r="A823" s="1"/>
      <c r="B823" s="1"/>
      <c r="C823" s="16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8"/>
      <c r="O823" s="18"/>
      <c r="P823" s="17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spans="1:44" ht="18.75" customHeight="1">
      <c r="A824" s="1"/>
      <c r="B824" s="1"/>
      <c r="C824" s="16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8"/>
      <c r="O824" s="18"/>
      <c r="P824" s="17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spans="1:44" ht="18.75" customHeight="1">
      <c r="A825" s="1"/>
      <c r="B825" s="1"/>
      <c r="C825" s="16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8"/>
      <c r="O825" s="18"/>
      <c r="P825" s="17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spans="1:44" ht="18.75" customHeight="1">
      <c r="A826" s="1"/>
      <c r="B826" s="1"/>
      <c r="C826" s="16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8"/>
      <c r="O826" s="18"/>
      <c r="P826" s="17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spans="1:44" ht="18.75" customHeight="1">
      <c r="A827" s="1"/>
      <c r="B827" s="1"/>
      <c r="C827" s="16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8"/>
      <c r="O827" s="18"/>
      <c r="P827" s="17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spans="1:44" ht="18.75" customHeight="1">
      <c r="A828" s="1"/>
      <c r="B828" s="1"/>
      <c r="C828" s="16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8"/>
      <c r="O828" s="18"/>
      <c r="P828" s="17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spans="1:44" ht="18.75" customHeight="1">
      <c r="A829" s="1"/>
      <c r="B829" s="1"/>
      <c r="C829" s="16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8"/>
      <c r="O829" s="18"/>
      <c r="P829" s="17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spans="1:44" ht="18.75" customHeight="1">
      <c r="A830" s="1"/>
      <c r="B830" s="1"/>
      <c r="C830" s="16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8"/>
      <c r="O830" s="18"/>
      <c r="P830" s="17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spans="1:44" ht="18.75" customHeight="1">
      <c r="A831" s="1"/>
      <c r="B831" s="1"/>
      <c r="C831" s="16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8"/>
      <c r="O831" s="18"/>
      <c r="P831" s="17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spans="1:44" ht="18.75" customHeight="1">
      <c r="A832" s="1"/>
      <c r="B832" s="1"/>
      <c r="C832" s="16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8"/>
      <c r="O832" s="18"/>
      <c r="P832" s="17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spans="1:44" ht="18.75" customHeight="1">
      <c r="A833" s="1"/>
      <c r="B833" s="1"/>
      <c r="C833" s="16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8"/>
      <c r="O833" s="18"/>
      <c r="P833" s="17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spans="1:44" ht="18.75" customHeight="1">
      <c r="A834" s="1"/>
      <c r="B834" s="1"/>
      <c r="C834" s="16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8"/>
      <c r="O834" s="18"/>
      <c r="P834" s="17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spans="1:44" ht="18.75" customHeight="1">
      <c r="A835" s="1"/>
      <c r="B835" s="1"/>
      <c r="C835" s="16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8"/>
      <c r="O835" s="18"/>
      <c r="P835" s="17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spans="1:44" ht="18.75" customHeight="1">
      <c r="A836" s="1"/>
      <c r="B836" s="1"/>
      <c r="C836" s="16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8"/>
      <c r="O836" s="18"/>
      <c r="P836" s="17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spans="1:44" ht="18.75" customHeight="1">
      <c r="A837" s="1"/>
      <c r="B837" s="1"/>
      <c r="C837" s="16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8"/>
      <c r="O837" s="18"/>
      <c r="P837" s="17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spans="1:44" ht="18.75" customHeight="1">
      <c r="A838" s="1"/>
      <c r="B838" s="1"/>
      <c r="C838" s="16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8"/>
      <c r="O838" s="18"/>
      <c r="P838" s="17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spans="1:44" ht="18.75" customHeight="1">
      <c r="A839" s="1"/>
      <c r="B839" s="1"/>
      <c r="C839" s="16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8"/>
      <c r="O839" s="18"/>
      <c r="P839" s="17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spans="1:44" ht="18.75" customHeight="1">
      <c r="A840" s="1"/>
      <c r="B840" s="1"/>
      <c r="C840" s="16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8"/>
      <c r="O840" s="18"/>
      <c r="P840" s="17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spans="1:44" ht="18.75" customHeight="1">
      <c r="A841" s="1"/>
      <c r="B841" s="1"/>
      <c r="C841" s="16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8"/>
      <c r="O841" s="18"/>
      <c r="P841" s="17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spans="1:44" ht="18.75" customHeight="1">
      <c r="A842" s="1"/>
      <c r="B842" s="1"/>
      <c r="C842" s="16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8"/>
      <c r="O842" s="18"/>
      <c r="P842" s="17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spans="1:44" ht="18.75" customHeight="1">
      <c r="A843" s="1"/>
      <c r="B843" s="1"/>
      <c r="C843" s="16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8"/>
      <c r="O843" s="18"/>
      <c r="P843" s="17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spans="1:44" ht="18.75" customHeight="1">
      <c r="A844" s="1"/>
      <c r="B844" s="1"/>
      <c r="C844" s="16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8"/>
      <c r="O844" s="18"/>
      <c r="P844" s="17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spans="1:44" ht="18.75" customHeight="1">
      <c r="A845" s="1"/>
      <c r="B845" s="1"/>
      <c r="C845" s="16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8"/>
      <c r="O845" s="18"/>
      <c r="P845" s="17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spans="1:44" ht="18.75" customHeight="1">
      <c r="A846" s="1"/>
      <c r="B846" s="1"/>
      <c r="C846" s="16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8"/>
      <c r="O846" s="18"/>
      <c r="P846" s="17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spans="1:44" ht="18.75" customHeight="1">
      <c r="A847" s="1"/>
      <c r="B847" s="1"/>
      <c r="C847" s="16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8"/>
      <c r="O847" s="18"/>
      <c r="P847" s="17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spans="1:44" ht="18.75" customHeight="1">
      <c r="A848" s="1"/>
      <c r="B848" s="1"/>
      <c r="C848" s="16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8"/>
      <c r="O848" s="18"/>
      <c r="P848" s="17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spans="1:44" ht="18.75" customHeight="1">
      <c r="A849" s="1"/>
      <c r="B849" s="1"/>
      <c r="C849" s="16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8"/>
      <c r="O849" s="18"/>
      <c r="P849" s="17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spans="1:44" ht="18.75" customHeight="1">
      <c r="A850" s="1"/>
      <c r="B850" s="1"/>
      <c r="C850" s="16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8"/>
      <c r="O850" s="18"/>
      <c r="P850" s="17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spans="1:44" ht="18.75" customHeight="1">
      <c r="A851" s="1"/>
      <c r="B851" s="1"/>
      <c r="C851" s="16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8"/>
      <c r="O851" s="18"/>
      <c r="P851" s="17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spans="1:44" ht="18.75" customHeight="1">
      <c r="A852" s="1"/>
      <c r="B852" s="1"/>
      <c r="C852" s="16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8"/>
      <c r="O852" s="18"/>
      <c r="P852" s="17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spans="1:44" ht="18.75" customHeight="1">
      <c r="A853" s="1"/>
      <c r="B853" s="1"/>
      <c r="C853" s="16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8"/>
      <c r="O853" s="18"/>
      <c r="P853" s="17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spans="1:44" ht="18.75" customHeight="1">
      <c r="A854" s="1"/>
      <c r="B854" s="1"/>
      <c r="C854" s="16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8"/>
      <c r="O854" s="18"/>
      <c r="P854" s="17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spans="1:44" ht="18.75" customHeight="1">
      <c r="A855" s="1"/>
      <c r="B855" s="1"/>
      <c r="C855" s="16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8"/>
      <c r="O855" s="18"/>
      <c r="P855" s="17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spans="1:44" ht="18.75" customHeight="1">
      <c r="A856" s="1"/>
      <c r="B856" s="1"/>
      <c r="C856" s="16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8"/>
      <c r="O856" s="18"/>
      <c r="P856" s="17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spans="1:44" ht="18.75" customHeight="1">
      <c r="A857" s="1"/>
      <c r="B857" s="1"/>
      <c r="C857" s="16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8"/>
      <c r="O857" s="18"/>
      <c r="P857" s="17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spans="1:44" ht="18.75" customHeight="1">
      <c r="A858" s="1"/>
      <c r="B858" s="1"/>
      <c r="C858" s="16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8"/>
      <c r="O858" s="18"/>
      <c r="P858" s="17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spans="1:44" ht="18.75" customHeight="1">
      <c r="A859" s="1"/>
      <c r="B859" s="1"/>
      <c r="C859" s="16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8"/>
      <c r="O859" s="18"/>
      <c r="P859" s="17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spans="1:44" ht="18.75" customHeight="1">
      <c r="A860" s="1"/>
      <c r="B860" s="1"/>
      <c r="C860" s="16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8"/>
      <c r="O860" s="18"/>
      <c r="P860" s="17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spans="1:44" ht="18.75" customHeight="1">
      <c r="A861" s="1"/>
      <c r="B861" s="1"/>
      <c r="C861" s="16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8"/>
      <c r="O861" s="18"/>
      <c r="P861" s="17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spans="1:44" ht="18.75" customHeight="1">
      <c r="A862" s="1"/>
      <c r="B862" s="1"/>
      <c r="C862" s="16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8"/>
      <c r="O862" s="18"/>
      <c r="P862" s="17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spans="1:44" ht="18.75" customHeight="1">
      <c r="A863" s="1"/>
      <c r="B863" s="1"/>
      <c r="C863" s="16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8"/>
      <c r="O863" s="18"/>
      <c r="P863" s="17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spans="1:44" ht="18.75" customHeight="1">
      <c r="A864" s="1"/>
      <c r="B864" s="1"/>
      <c r="C864" s="16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8"/>
      <c r="O864" s="18"/>
      <c r="P864" s="17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spans="1:44" ht="18.75" customHeight="1">
      <c r="A865" s="1"/>
      <c r="B865" s="1"/>
      <c r="C865" s="16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8"/>
      <c r="O865" s="18"/>
      <c r="P865" s="17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spans="1:44" ht="18.75" customHeight="1">
      <c r="A866" s="1"/>
      <c r="B866" s="1"/>
      <c r="C866" s="16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8"/>
      <c r="O866" s="18"/>
      <c r="P866" s="17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spans="1:44" ht="18.75" customHeight="1">
      <c r="A867" s="1"/>
      <c r="B867" s="1"/>
      <c r="C867" s="16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8"/>
      <c r="O867" s="18"/>
      <c r="P867" s="17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spans="1:44" ht="18.75" customHeight="1">
      <c r="A868" s="1"/>
      <c r="B868" s="1"/>
      <c r="C868" s="16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8"/>
      <c r="O868" s="18"/>
      <c r="P868" s="17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spans="1:44" ht="18.75" customHeight="1">
      <c r="A869" s="1"/>
      <c r="B869" s="1"/>
      <c r="C869" s="16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8"/>
      <c r="O869" s="18"/>
      <c r="P869" s="17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spans="1:44" ht="18.75" customHeight="1">
      <c r="A870" s="1"/>
      <c r="B870" s="1"/>
      <c r="C870" s="16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8"/>
      <c r="O870" s="18"/>
      <c r="P870" s="17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spans="1:44" ht="18.75" customHeight="1">
      <c r="A871" s="1"/>
      <c r="B871" s="1"/>
      <c r="C871" s="16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8"/>
      <c r="O871" s="18"/>
      <c r="P871" s="17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spans="1:44" ht="18.75" customHeight="1">
      <c r="A872" s="1"/>
      <c r="B872" s="1"/>
      <c r="C872" s="16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8"/>
      <c r="O872" s="18"/>
      <c r="P872" s="17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spans="1:44" ht="18.75" customHeight="1">
      <c r="A873" s="1"/>
      <c r="B873" s="1"/>
      <c r="C873" s="16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8"/>
      <c r="O873" s="18"/>
      <c r="P873" s="17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spans="1:44" ht="18.75" customHeight="1">
      <c r="A874" s="1"/>
      <c r="B874" s="1"/>
      <c r="C874" s="16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8"/>
      <c r="O874" s="18"/>
      <c r="P874" s="17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spans="1:44" ht="18.75" customHeight="1">
      <c r="A875" s="1"/>
      <c r="B875" s="1"/>
      <c r="C875" s="16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8"/>
      <c r="O875" s="18"/>
      <c r="P875" s="17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spans="1:44" ht="18.75" customHeight="1">
      <c r="A876" s="1"/>
      <c r="B876" s="1"/>
      <c r="C876" s="16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8"/>
      <c r="O876" s="18"/>
      <c r="P876" s="17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spans="1:44" ht="18.75" customHeight="1">
      <c r="A877" s="1"/>
      <c r="B877" s="1"/>
      <c r="C877" s="16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8"/>
      <c r="O877" s="18"/>
      <c r="P877" s="17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spans="1:44" ht="18.75" customHeight="1">
      <c r="A878" s="1"/>
      <c r="B878" s="1"/>
      <c r="C878" s="16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8"/>
      <c r="O878" s="18"/>
      <c r="P878" s="17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spans="1:44" ht="18.75" customHeight="1">
      <c r="A879" s="1"/>
      <c r="B879" s="1"/>
      <c r="C879" s="16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8"/>
      <c r="O879" s="18"/>
      <c r="P879" s="17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spans="1:44" ht="18.75" customHeight="1">
      <c r="A880" s="1"/>
      <c r="B880" s="1"/>
      <c r="C880" s="16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8"/>
      <c r="O880" s="18"/>
      <c r="P880" s="17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spans="1:44" ht="18.75" customHeight="1">
      <c r="A881" s="1"/>
      <c r="B881" s="1"/>
      <c r="C881" s="16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8"/>
      <c r="O881" s="18"/>
      <c r="P881" s="17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spans="1:44" ht="18.75" customHeight="1">
      <c r="A882" s="1"/>
      <c r="B882" s="1"/>
      <c r="C882" s="16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8"/>
      <c r="O882" s="18"/>
      <c r="P882" s="17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spans="1:44" ht="18.75" customHeight="1">
      <c r="A883" s="1"/>
      <c r="B883" s="1"/>
      <c r="C883" s="16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8"/>
      <c r="O883" s="18"/>
      <c r="P883" s="17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spans="1:44" ht="18.75" customHeight="1">
      <c r="A884" s="1"/>
      <c r="B884" s="1"/>
      <c r="C884" s="16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8"/>
      <c r="O884" s="18"/>
      <c r="P884" s="17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spans="1:44" ht="18.75" customHeight="1">
      <c r="A885" s="1"/>
      <c r="B885" s="1"/>
      <c r="C885" s="16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8"/>
      <c r="O885" s="18"/>
      <c r="P885" s="17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spans="1:44" ht="18.75" customHeight="1">
      <c r="A886" s="1"/>
      <c r="B886" s="1"/>
      <c r="C886" s="16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8"/>
      <c r="O886" s="18"/>
      <c r="P886" s="17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spans="1:44" ht="18.75" customHeight="1">
      <c r="A887" s="1"/>
      <c r="B887" s="1"/>
      <c r="C887" s="16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8"/>
      <c r="O887" s="18"/>
      <c r="P887" s="17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spans="1:44" ht="18.75" customHeight="1">
      <c r="A888" s="1"/>
      <c r="B888" s="1"/>
      <c r="C888" s="16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8"/>
      <c r="O888" s="18"/>
      <c r="P888" s="17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spans="1:44" ht="18.75" customHeight="1">
      <c r="A889" s="1"/>
      <c r="B889" s="1"/>
      <c r="C889" s="16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8"/>
      <c r="O889" s="18"/>
      <c r="P889" s="17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spans="1:44" ht="18.75" customHeight="1">
      <c r="A890" s="1"/>
      <c r="B890" s="1"/>
      <c r="C890" s="16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8"/>
      <c r="O890" s="18"/>
      <c r="P890" s="17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spans="1:44" ht="18.75" customHeight="1">
      <c r="A891" s="1"/>
      <c r="B891" s="1"/>
      <c r="C891" s="16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8"/>
      <c r="O891" s="18"/>
      <c r="P891" s="17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spans="1:44" ht="18.75" customHeight="1">
      <c r="A892" s="1"/>
      <c r="B892" s="1"/>
      <c r="C892" s="16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8"/>
      <c r="O892" s="18"/>
      <c r="P892" s="17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spans="1:44" ht="18.75" customHeight="1">
      <c r="A893" s="1"/>
      <c r="B893" s="1"/>
      <c r="C893" s="16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8"/>
      <c r="O893" s="18"/>
      <c r="P893" s="17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spans="1:44" ht="18.75" customHeight="1">
      <c r="A894" s="1"/>
      <c r="B894" s="1"/>
      <c r="C894" s="16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8"/>
      <c r="O894" s="18"/>
      <c r="P894" s="17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spans="1:44" ht="18.75" customHeight="1">
      <c r="A895" s="1"/>
      <c r="B895" s="1"/>
      <c r="C895" s="16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8"/>
      <c r="O895" s="18"/>
      <c r="P895" s="17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spans="1:44" ht="18.75" customHeight="1">
      <c r="A896" s="1"/>
      <c r="B896" s="1"/>
      <c r="C896" s="16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8"/>
      <c r="O896" s="18"/>
      <c r="P896" s="17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spans="1:44" ht="18.75" customHeight="1">
      <c r="A897" s="1"/>
      <c r="B897" s="1"/>
      <c r="C897" s="16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8"/>
      <c r="O897" s="18"/>
      <c r="P897" s="17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spans="1:44" ht="18.75" customHeight="1">
      <c r="A898" s="1"/>
      <c r="B898" s="1"/>
      <c r="C898" s="16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8"/>
      <c r="O898" s="18"/>
      <c r="P898" s="17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spans="1:44" ht="18.75" customHeight="1">
      <c r="A899" s="1"/>
      <c r="B899" s="1"/>
      <c r="C899" s="16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8"/>
      <c r="O899" s="18"/>
      <c r="P899" s="17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spans="1:44" ht="18.75" customHeight="1">
      <c r="A900" s="1"/>
      <c r="B900" s="1"/>
      <c r="C900" s="16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8"/>
      <c r="O900" s="18"/>
      <c r="P900" s="17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spans="1:44" ht="18.75" customHeight="1">
      <c r="A901" s="1"/>
      <c r="B901" s="1"/>
      <c r="C901" s="16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8"/>
      <c r="O901" s="18"/>
      <c r="P901" s="17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spans="1:44" ht="18.75" customHeight="1">
      <c r="A902" s="1"/>
      <c r="B902" s="1"/>
      <c r="C902" s="16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8"/>
      <c r="O902" s="18"/>
      <c r="P902" s="17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spans="1:44" ht="18.75" customHeight="1">
      <c r="A903" s="1"/>
      <c r="B903" s="1"/>
      <c r="C903" s="16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8"/>
      <c r="O903" s="18"/>
      <c r="P903" s="17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spans="1:44" ht="18.75" customHeight="1">
      <c r="A904" s="1"/>
      <c r="B904" s="1"/>
      <c r="C904" s="16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8"/>
      <c r="O904" s="18"/>
      <c r="P904" s="17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spans="1:44" ht="18.75" customHeight="1">
      <c r="A905" s="1"/>
      <c r="B905" s="1"/>
      <c r="C905" s="16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8"/>
      <c r="O905" s="18"/>
      <c r="P905" s="17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spans="1:44" ht="18.75" customHeight="1">
      <c r="A906" s="1"/>
      <c r="B906" s="1"/>
      <c r="C906" s="16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8"/>
      <c r="O906" s="18"/>
      <c r="P906" s="17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spans="1:44" ht="18.75" customHeight="1">
      <c r="A907" s="1"/>
      <c r="B907" s="1"/>
      <c r="C907" s="16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8"/>
      <c r="O907" s="18"/>
      <c r="P907" s="17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spans="1:44" ht="18.75" customHeight="1">
      <c r="A908" s="1"/>
      <c r="B908" s="1"/>
      <c r="C908" s="16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8"/>
      <c r="O908" s="18"/>
      <c r="P908" s="17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spans="1:44" ht="18.75" customHeight="1">
      <c r="A909" s="1"/>
      <c r="B909" s="1"/>
      <c r="C909" s="16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8"/>
      <c r="O909" s="18"/>
      <c r="P909" s="17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spans="1:44" ht="18.75" customHeight="1">
      <c r="A910" s="1"/>
      <c r="B910" s="1"/>
      <c r="C910" s="16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8"/>
      <c r="O910" s="18"/>
      <c r="P910" s="17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spans="1:44" ht="18.75" customHeight="1">
      <c r="A911" s="1"/>
      <c r="B911" s="1"/>
      <c r="C911" s="16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8"/>
      <c r="O911" s="18"/>
      <c r="P911" s="17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spans="1:44" ht="18.75" customHeight="1">
      <c r="A912" s="1"/>
      <c r="B912" s="1"/>
      <c r="C912" s="16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8"/>
      <c r="O912" s="18"/>
      <c r="P912" s="17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spans="1:44" ht="18.75" customHeight="1">
      <c r="A913" s="1"/>
      <c r="B913" s="1"/>
      <c r="C913" s="16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8"/>
      <c r="O913" s="18"/>
      <c r="P913" s="17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spans="1:44" ht="18.75" customHeight="1">
      <c r="A914" s="1"/>
      <c r="B914" s="1"/>
      <c r="C914" s="16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8"/>
      <c r="O914" s="18"/>
      <c r="P914" s="17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spans="1:44" ht="18.75" customHeight="1">
      <c r="A915" s="1"/>
      <c r="B915" s="1"/>
      <c r="C915" s="16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8"/>
      <c r="O915" s="18"/>
      <c r="P915" s="17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spans="1:44" ht="18.75" customHeight="1">
      <c r="A916" s="1"/>
      <c r="B916" s="1"/>
      <c r="C916" s="16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8"/>
      <c r="O916" s="18"/>
      <c r="P916" s="17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spans="1:44" ht="18.75" customHeight="1">
      <c r="A917" s="1"/>
      <c r="B917" s="1"/>
      <c r="C917" s="16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8"/>
      <c r="O917" s="18"/>
      <c r="P917" s="17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spans="1:44" ht="18.75" customHeight="1">
      <c r="A918" s="1"/>
      <c r="B918" s="1"/>
      <c r="C918" s="16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8"/>
      <c r="O918" s="18"/>
      <c r="P918" s="17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spans="1:44" ht="18.75" customHeight="1">
      <c r="A919" s="1"/>
      <c r="B919" s="1"/>
      <c r="C919" s="16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8"/>
      <c r="O919" s="18"/>
      <c r="P919" s="17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spans="1:44" ht="18.75" customHeight="1">
      <c r="A920" s="1"/>
      <c r="B920" s="1"/>
      <c r="C920" s="16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8"/>
      <c r="O920" s="18"/>
      <c r="P920" s="17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spans="1:44" ht="18.75" customHeight="1">
      <c r="A921" s="1"/>
      <c r="B921" s="1"/>
      <c r="C921" s="16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8"/>
      <c r="O921" s="18"/>
      <c r="P921" s="17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spans="1:44" ht="18.75" customHeight="1">
      <c r="A922" s="1"/>
      <c r="B922" s="1"/>
      <c r="C922" s="16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8"/>
      <c r="O922" s="18"/>
      <c r="P922" s="17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spans="1:44" ht="18.75" customHeight="1">
      <c r="A923" s="1"/>
      <c r="B923" s="1"/>
      <c r="C923" s="16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8"/>
      <c r="O923" s="18"/>
      <c r="P923" s="17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spans="1:44" ht="18.75" customHeight="1">
      <c r="A924" s="1"/>
      <c r="B924" s="1"/>
      <c r="C924" s="16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8"/>
      <c r="O924" s="18"/>
      <c r="P924" s="17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spans="1:44" ht="18.75" customHeight="1">
      <c r="A925" s="1"/>
      <c r="B925" s="1"/>
      <c r="C925" s="16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8"/>
      <c r="O925" s="18"/>
      <c r="P925" s="17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spans="1:44" ht="18.75" customHeight="1">
      <c r="A926" s="1"/>
      <c r="B926" s="1"/>
      <c r="C926" s="16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8"/>
      <c r="O926" s="18"/>
      <c r="P926" s="17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spans="1:44" ht="18.75" customHeight="1">
      <c r="A927" s="1"/>
      <c r="B927" s="1"/>
      <c r="C927" s="16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8"/>
      <c r="O927" s="18"/>
      <c r="P927" s="17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spans="1:44" ht="18.75" customHeight="1">
      <c r="A928" s="1"/>
      <c r="B928" s="1"/>
      <c r="C928" s="16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8"/>
      <c r="O928" s="18"/>
      <c r="P928" s="17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spans="1:44" ht="18.75" customHeight="1">
      <c r="A929" s="1"/>
      <c r="B929" s="1"/>
      <c r="C929" s="16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8"/>
      <c r="O929" s="18"/>
      <c r="P929" s="17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spans="1:44" ht="18.75" customHeight="1">
      <c r="A930" s="1"/>
      <c r="B930" s="1"/>
      <c r="C930" s="16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8"/>
      <c r="O930" s="18"/>
      <c r="P930" s="17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spans="1:44" ht="18.75" customHeight="1">
      <c r="A931" s="1"/>
      <c r="B931" s="1"/>
      <c r="C931" s="16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8"/>
      <c r="O931" s="18"/>
      <c r="P931" s="17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spans="1:44" ht="18.75" customHeight="1">
      <c r="A932" s="1"/>
      <c r="B932" s="1"/>
      <c r="C932" s="16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8"/>
      <c r="O932" s="18"/>
      <c r="P932" s="17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spans="1:44" ht="18.75" customHeight="1">
      <c r="A933" s="1"/>
      <c r="B933" s="1"/>
      <c r="C933" s="16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8"/>
      <c r="O933" s="18"/>
      <c r="P933" s="17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spans="1:44" ht="18.75" customHeight="1">
      <c r="A934" s="1"/>
      <c r="B934" s="1"/>
      <c r="C934" s="16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8"/>
      <c r="O934" s="18"/>
      <c r="P934" s="17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spans="1:44" ht="18.75" customHeight="1">
      <c r="A935" s="1"/>
      <c r="B935" s="1"/>
      <c r="C935" s="16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8"/>
      <c r="O935" s="18"/>
      <c r="P935" s="17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spans="1:44" ht="18.75" customHeight="1">
      <c r="A936" s="1"/>
      <c r="B936" s="1"/>
      <c r="C936" s="16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8"/>
      <c r="O936" s="18"/>
      <c r="P936" s="17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spans="1:44" ht="18.75" customHeight="1">
      <c r="A937" s="1"/>
      <c r="B937" s="1"/>
      <c r="C937" s="16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8"/>
      <c r="O937" s="18"/>
      <c r="P937" s="17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spans="1:44" ht="18.75" customHeight="1">
      <c r="A938" s="1"/>
      <c r="B938" s="1"/>
      <c r="C938" s="16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8"/>
      <c r="O938" s="18"/>
      <c r="P938" s="17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spans="1:44" ht="18.75" customHeight="1">
      <c r="A939" s="1"/>
      <c r="B939" s="1"/>
      <c r="C939" s="16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8"/>
      <c r="O939" s="18"/>
      <c r="P939" s="17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spans="1:44" ht="18.75" customHeight="1">
      <c r="A940" s="1"/>
      <c r="B940" s="1"/>
      <c r="C940" s="16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8"/>
      <c r="O940" s="18"/>
      <c r="P940" s="17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spans="1:44" ht="18.75" customHeight="1">
      <c r="A941" s="1"/>
      <c r="B941" s="1"/>
      <c r="C941" s="16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8"/>
      <c r="O941" s="18"/>
      <c r="P941" s="17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spans="1:44" ht="18.75" customHeight="1">
      <c r="A942" s="1"/>
      <c r="B942" s="1"/>
      <c r="C942" s="16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8"/>
      <c r="O942" s="18"/>
      <c r="P942" s="17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spans="1:44" ht="18.75" customHeight="1">
      <c r="A943" s="1"/>
      <c r="B943" s="1"/>
      <c r="C943" s="16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8"/>
      <c r="O943" s="18"/>
      <c r="P943" s="17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spans="1:44" ht="18.75" customHeight="1">
      <c r="A944" s="1"/>
      <c r="B944" s="1"/>
      <c r="C944" s="16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8"/>
      <c r="O944" s="18"/>
      <c r="P944" s="17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spans="1:44" ht="18.75" customHeight="1">
      <c r="A945" s="1"/>
      <c r="B945" s="1"/>
      <c r="C945" s="16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8"/>
      <c r="O945" s="18"/>
      <c r="P945" s="17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spans="1:44" ht="18.75" customHeight="1">
      <c r="A946" s="1"/>
      <c r="B946" s="1"/>
      <c r="C946" s="16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8"/>
      <c r="O946" s="18"/>
      <c r="P946" s="17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spans="1:44" ht="18.75" customHeight="1">
      <c r="A947" s="1"/>
      <c r="B947" s="1"/>
      <c r="C947" s="16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8"/>
      <c r="O947" s="18"/>
      <c r="P947" s="17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spans="1:44" ht="18.75" customHeight="1">
      <c r="A948" s="1"/>
      <c r="B948" s="1"/>
      <c r="C948" s="16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8"/>
      <c r="O948" s="18"/>
      <c r="P948" s="17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spans="1:44" ht="18.75" customHeight="1">
      <c r="A949" s="1"/>
      <c r="B949" s="1"/>
      <c r="C949" s="16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8"/>
      <c r="O949" s="18"/>
      <c r="P949" s="17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spans="1:44" ht="18.75" customHeight="1">
      <c r="A950" s="1"/>
      <c r="B950" s="1"/>
      <c r="C950" s="16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8"/>
      <c r="O950" s="18"/>
      <c r="P950" s="17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spans="1:44" ht="18.75" customHeight="1">
      <c r="A951" s="1"/>
      <c r="B951" s="1"/>
      <c r="C951" s="16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8"/>
      <c r="O951" s="18"/>
      <c r="P951" s="17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spans="1:44" ht="18.75" customHeight="1">
      <c r="A952" s="1"/>
      <c r="B952" s="1"/>
      <c r="C952" s="16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8"/>
      <c r="O952" s="18"/>
      <c r="P952" s="17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spans="1:44" ht="18.75" customHeight="1">
      <c r="A953" s="1"/>
      <c r="B953" s="1"/>
      <c r="C953" s="16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8"/>
      <c r="O953" s="18"/>
      <c r="P953" s="17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spans="1:44" ht="18.75" customHeight="1">
      <c r="A954" s="1"/>
      <c r="B954" s="1"/>
      <c r="C954" s="16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8"/>
      <c r="O954" s="18"/>
      <c r="P954" s="17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spans="1:44" ht="18.75" customHeight="1">
      <c r="A955" s="1"/>
      <c r="B955" s="1"/>
      <c r="C955" s="16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8"/>
      <c r="O955" s="18"/>
      <c r="P955" s="17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spans="1:44" ht="18.75" customHeight="1">
      <c r="A956" s="1"/>
      <c r="B956" s="1"/>
      <c r="C956" s="16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8"/>
      <c r="O956" s="18"/>
      <c r="P956" s="17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spans="1:44" ht="18.75" customHeight="1">
      <c r="A957" s="1"/>
      <c r="B957" s="1"/>
      <c r="C957" s="16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8"/>
      <c r="O957" s="18"/>
      <c r="P957" s="17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spans="1:44" ht="18.75" customHeight="1">
      <c r="A958" s="1"/>
      <c r="B958" s="1"/>
      <c r="C958" s="16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8"/>
      <c r="O958" s="18"/>
      <c r="P958" s="17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spans="1:44" ht="18.75" customHeight="1">
      <c r="A959" s="1"/>
      <c r="B959" s="1"/>
      <c r="C959" s="16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8"/>
      <c r="O959" s="18"/>
      <c r="P959" s="17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spans="1:44" ht="18.75" customHeight="1">
      <c r="A960" s="1"/>
      <c r="B960" s="1"/>
      <c r="C960" s="16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8"/>
      <c r="O960" s="18"/>
      <c r="P960" s="17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spans="1:44" ht="18.75" customHeight="1">
      <c r="A961" s="1"/>
      <c r="B961" s="1"/>
      <c r="C961" s="16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8"/>
      <c r="O961" s="18"/>
      <c r="P961" s="17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spans="1:44" ht="18.75" customHeight="1">
      <c r="A962" s="1"/>
      <c r="B962" s="1"/>
      <c r="C962" s="16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8"/>
      <c r="O962" s="18"/>
      <c r="P962" s="17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spans="1:44" ht="18.75" customHeight="1">
      <c r="A963" s="1"/>
      <c r="B963" s="1"/>
      <c r="C963" s="16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8"/>
      <c r="O963" s="18"/>
      <c r="P963" s="17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spans="1:44" ht="18.75" customHeight="1">
      <c r="A964" s="1"/>
      <c r="B964" s="1"/>
      <c r="C964" s="16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8"/>
      <c r="O964" s="18"/>
      <c r="P964" s="17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spans="1:44" ht="18.75" customHeight="1">
      <c r="A965" s="1"/>
      <c r="B965" s="1"/>
      <c r="C965" s="16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8"/>
      <c r="O965" s="18"/>
      <c r="P965" s="17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spans="1:44" ht="18.75" customHeight="1">
      <c r="A966" s="1"/>
      <c r="B966" s="1"/>
      <c r="C966" s="16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8"/>
      <c r="O966" s="18"/>
      <c r="P966" s="17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spans="1:44" ht="18.75" customHeight="1">
      <c r="A967" s="1"/>
      <c r="B967" s="1"/>
      <c r="C967" s="16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8"/>
      <c r="O967" s="18"/>
      <c r="P967" s="17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spans="1:44" ht="18.75" customHeight="1">
      <c r="A968" s="1"/>
      <c r="B968" s="1"/>
      <c r="C968" s="16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8"/>
      <c r="O968" s="18"/>
      <c r="P968" s="17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spans="1:44" ht="18.75" customHeight="1">
      <c r="A969" s="1"/>
      <c r="B969" s="1"/>
      <c r="C969" s="16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8"/>
      <c r="O969" s="18"/>
      <c r="P969" s="17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spans="1:44" ht="18.75" customHeight="1">
      <c r="A970" s="1"/>
      <c r="B970" s="1"/>
      <c r="C970" s="16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8"/>
      <c r="O970" s="18"/>
      <c r="P970" s="17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spans="1:44" ht="18.75" customHeight="1">
      <c r="A971" s="1"/>
      <c r="B971" s="1"/>
      <c r="C971" s="16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8"/>
      <c r="O971" s="18"/>
      <c r="P971" s="17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spans="1:44" ht="18.75" customHeight="1">
      <c r="A972" s="1"/>
      <c r="B972" s="1"/>
      <c r="C972" s="16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8"/>
      <c r="O972" s="18"/>
      <c r="P972" s="17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spans="1:44" ht="18.75" customHeight="1">
      <c r="A973" s="1"/>
      <c r="B973" s="1"/>
      <c r="C973" s="16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8"/>
      <c r="O973" s="18"/>
      <c r="P973" s="17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spans="1:44" ht="18.75" customHeight="1">
      <c r="A974" s="1"/>
      <c r="B974" s="1"/>
      <c r="C974" s="16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8"/>
      <c r="O974" s="18"/>
      <c r="P974" s="17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spans="1:44" ht="18.75" customHeight="1">
      <c r="A975" s="1"/>
      <c r="B975" s="1"/>
      <c r="C975" s="16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8"/>
      <c r="O975" s="18"/>
      <c r="P975" s="17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spans="1:44" ht="18.75" customHeight="1">
      <c r="A976" s="1"/>
      <c r="B976" s="1"/>
      <c r="C976" s="16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8"/>
      <c r="O976" s="18"/>
      <c r="P976" s="17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spans="1:44" ht="18.75" customHeight="1">
      <c r="A977" s="1"/>
      <c r="B977" s="1"/>
      <c r="C977" s="16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8"/>
      <c r="O977" s="18"/>
      <c r="P977" s="17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spans="1:44" ht="18.75" customHeight="1">
      <c r="A978" s="1"/>
      <c r="B978" s="1"/>
      <c r="C978" s="16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8"/>
      <c r="O978" s="18"/>
      <c r="P978" s="17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spans="1:44" ht="18.75" customHeight="1">
      <c r="A979" s="1"/>
      <c r="B979" s="1"/>
      <c r="C979" s="16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8"/>
      <c r="O979" s="18"/>
      <c r="P979" s="17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spans="1:44" ht="18.75" customHeight="1">
      <c r="A980" s="1"/>
      <c r="B980" s="1"/>
      <c r="C980" s="16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8"/>
      <c r="O980" s="18"/>
      <c r="P980" s="17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spans="1:44" ht="18.75" customHeight="1">
      <c r="A981" s="1"/>
      <c r="B981" s="1"/>
      <c r="C981" s="16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8"/>
      <c r="O981" s="18"/>
      <c r="P981" s="17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spans="1:44" ht="18.75" customHeight="1">
      <c r="A982" s="1"/>
      <c r="B982" s="1"/>
      <c r="C982" s="16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8"/>
      <c r="O982" s="18"/>
      <c r="P982" s="17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spans="1:44" ht="18.75" customHeight="1">
      <c r="A983" s="1"/>
      <c r="B983" s="1"/>
      <c r="C983" s="16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8"/>
      <c r="O983" s="18"/>
      <c r="P983" s="17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spans="1:44" ht="18.75" customHeight="1">
      <c r="A984" s="1"/>
      <c r="B984" s="1"/>
      <c r="C984" s="16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8"/>
      <c r="O984" s="18"/>
      <c r="P984" s="17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spans="1:44" ht="18.75" customHeight="1">
      <c r="A985" s="1"/>
      <c r="B985" s="1"/>
      <c r="C985" s="16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8"/>
      <c r="O985" s="18"/>
      <c r="P985" s="17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spans="1:44" ht="18.75" customHeight="1">
      <c r="A986" s="1"/>
      <c r="B986" s="1"/>
      <c r="C986" s="16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8"/>
      <c r="O986" s="18"/>
      <c r="P986" s="17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spans="1:44" ht="18.75" customHeight="1">
      <c r="A987" s="1"/>
      <c r="B987" s="1"/>
      <c r="C987" s="16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8"/>
      <c r="O987" s="18"/>
      <c r="P987" s="17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spans="1:44" ht="18.75" customHeight="1">
      <c r="A988" s="1"/>
      <c r="B988" s="1"/>
      <c r="C988" s="16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8"/>
      <c r="O988" s="18"/>
      <c r="P988" s="17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spans="1:44" ht="18.75" customHeight="1">
      <c r="A989" s="1"/>
      <c r="B989" s="1"/>
      <c r="C989" s="16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8"/>
      <c r="O989" s="18"/>
      <c r="P989" s="17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spans="1:44" ht="18.75" customHeight="1">
      <c r="A990" s="1"/>
      <c r="B990" s="1"/>
      <c r="C990" s="16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8"/>
      <c r="O990" s="18"/>
      <c r="P990" s="17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spans="1:44" ht="18.75" customHeight="1">
      <c r="A991" s="1"/>
      <c r="B991" s="1"/>
      <c r="C991" s="16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8"/>
      <c r="O991" s="18"/>
      <c r="P991" s="17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spans="1:44" ht="18.75" customHeight="1">
      <c r="A992" s="1"/>
      <c r="B992" s="1"/>
      <c r="C992" s="16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8"/>
      <c r="O992" s="18"/>
      <c r="P992" s="17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spans="1:44" ht="18.75" customHeight="1">
      <c r="A993" s="1"/>
      <c r="B993" s="1"/>
      <c r="C993" s="16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8"/>
      <c r="O993" s="18"/>
      <c r="P993" s="17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spans="1:44" ht="18.75" customHeight="1">
      <c r="A994" s="1"/>
      <c r="B994" s="1"/>
      <c r="C994" s="16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8"/>
      <c r="O994" s="18"/>
      <c r="P994" s="17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spans="1:44" ht="18.75" customHeight="1">
      <c r="A995" s="1"/>
      <c r="B995" s="1"/>
      <c r="C995" s="16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8"/>
      <c r="O995" s="18"/>
      <c r="P995" s="17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spans="1:44" ht="18.75" customHeight="1">
      <c r="A996" s="1"/>
      <c r="B996" s="1"/>
      <c r="C996" s="16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8"/>
      <c r="O996" s="18"/>
      <c r="P996" s="17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spans="1:44" ht="18.75" customHeight="1">
      <c r="A997" s="1"/>
      <c r="B997" s="1"/>
      <c r="C997" s="16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8"/>
      <c r="O997" s="18"/>
      <c r="P997" s="17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spans="1:44" ht="18.75" customHeight="1">
      <c r="A998" s="1"/>
      <c r="B998" s="1"/>
      <c r="C998" s="16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8"/>
      <c r="O998" s="18"/>
      <c r="P998" s="17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spans="1:44" ht="18.75" customHeight="1">
      <c r="A999" s="1"/>
      <c r="B999" s="1"/>
      <c r="C999" s="16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8"/>
      <c r="O999" s="18"/>
      <c r="P999" s="17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spans="1:44" ht="18.75" customHeight="1">
      <c r="A1000" s="1"/>
      <c r="B1000" s="1"/>
      <c r="C1000" s="16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8"/>
      <c r="O1000" s="18"/>
      <c r="P1000" s="17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  <row r="1001" spans="1:44" ht="18.75" customHeight="1">
      <c r="A1001" s="1"/>
      <c r="B1001" s="1"/>
      <c r="C1001" s="16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8"/>
      <c r="O1001" s="18"/>
      <c r="P1001" s="17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</row>
    <row r="1002" spans="1:44" ht="18.75" customHeight="1">
      <c r="A1002" s="1"/>
      <c r="B1002" s="1"/>
      <c r="C1002" s="16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8"/>
      <c r="O1002" s="18"/>
      <c r="P1002" s="17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</row>
    <row r="1003" spans="1:44" ht="18.75" customHeight="1">
      <c r="A1003" s="1"/>
      <c r="B1003" s="1"/>
      <c r="C1003" s="16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8"/>
      <c r="O1003" s="18"/>
      <c r="P1003" s="17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</row>
    <row r="1004" spans="1:44" ht="18.75" customHeight="1">
      <c r="A1004" s="1"/>
      <c r="B1004" s="1"/>
      <c r="C1004" s="16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8"/>
      <c r="O1004" s="18"/>
      <c r="P1004" s="17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</row>
  </sheetData>
  <mergeCells count="16">
    <mergeCell ref="J3:J5"/>
    <mergeCell ref="K3:K5"/>
    <mergeCell ref="L3:L5"/>
    <mergeCell ref="A1:P1"/>
    <mergeCell ref="A2:A5"/>
    <mergeCell ref="B2:B5"/>
    <mergeCell ref="C2:M2"/>
    <mergeCell ref="P2:P5"/>
    <mergeCell ref="C3:C5"/>
    <mergeCell ref="D3:D5"/>
    <mergeCell ref="M3:M5"/>
    <mergeCell ref="E3:E5"/>
    <mergeCell ref="F3:F5"/>
    <mergeCell ref="G3:G5"/>
    <mergeCell ref="H3:H5"/>
    <mergeCell ref="I3:I5"/>
  </mergeCells>
  <pageMargins left="0.31496062992125984" right="0.31496062992125984" top="0.35433070866141736" bottom="0.3543307086614173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 nhận quà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TVDT</cp:lastModifiedBy>
  <dcterms:created xsi:type="dcterms:W3CDTF">2023-03-08T04:31:53Z</dcterms:created>
  <dcterms:modified xsi:type="dcterms:W3CDTF">2025-12-23T09:34:57Z</dcterms:modified>
</cp:coreProperties>
</file>